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Licences\LP\Assurance banque\"/>
    </mc:Choice>
  </mc:AlternateContent>
  <xr:revisionPtr revIDLastSave="0" documentId="13_ncr:1_{6AF064F9-E86B-4851-A3C2-BB488D43101F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MCCC Année Nbre H S1 2 " sheetId="7" r:id="rId1"/>
    <sheet name="Valeurs" sheetId="2" r:id="rId2"/>
    <sheet name="MCCC Année Nbre H 2023-2024 " sheetId="8" r:id="rId3"/>
  </sheets>
  <definedNames>
    <definedName name="Nature_des_épreuves_CC">Valeurs!$B$4:$B$20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2" i="8" l="1"/>
  <c r="R42" i="8" l="1"/>
  <c r="P42" i="8"/>
  <c r="O42" i="8"/>
  <c r="E42" i="8"/>
  <c r="Q27" i="7" l="1"/>
  <c r="E43" i="7" l="1"/>
  <c r="Q43" i="7" l="1"/>
  <c r="P43" i="7" l="1"/>
  <c r="R43" i="7"/>
  <c r="O43" i="7"/>
</calcChain>
</file>

<file path=xl/sharedStrings.xml><?xml version="1.0" encoding="utf-8"?>
<sst xmlns="http://schemas.openxmlformats.org/spreadsheetml/2006/main" count="334" uniqueCount="114">
  <si>
    <t>1ère session</t>
  </si>
  <si>
    <t>Examen 
terminal</t>
  </si>
  <si>
    <t>Nature de
l'UE</t>
  </si>
  <si>
    <t>ECTS</t>
  </si>
  <si>
    <t>Code 
Apogée</t>
  </si>
  <si>
    <r>
      <t xml:space="preserve">Intitulé de l'UE
</t>
    </r>
    <r>
      <rPr>
        <b/>
        <sz val="9"/>
        <color theme="1"/>
        <rFont val="Calibri"/>
        <family val="2"/>
        <scheme val="minor"/>
      </rPr>
      <t>(le cas échéant, les intitulés des EC et des matières sous les UE)</t>
    </r>
  </si>
  <si>
    <t xml:space="preserve">Parcours pédagogique (le cas échéant) : </t>
  </si>
  <si>
    <r>
      <t xml:space="preserve">Coefficient
</t>
    </r>
    <r>
      <rPr>
        <sz val="11"/>
        <color theme="1"/>
        <rFont val="Calibri"/>
        <family val="2"/>
        <scheme val="minor"/>
      </rPr>
      <t>(1) + (2)</t>
    </r>
  </si>
  <si>
    <t>NOMBRE D'HEURES</t>
  </si>
  <si>
    <t>Contrôle 
Continu: report</t>
  </si>
  <si>
    <t>Total ECTS / Semestre</t>
  </si>
  <si>
    <t>CM</t>
  </si>
  <si>
    <t>TD</t>
  </si>
  <si>
    <t>CM/TD</t>
  </si>
  <si>
    <t>TP</t>
  </si>
  <si>
    <t>Session de rattrapage</t>
  </si>
  <si>
    <t>Total Nbre d'heures</t>
  </si>
  <si>
    <t>Coef. (1)
 ou %</t>
  </si>
  <si>
    <t>Coef. (2)
ou %</t>
  </si>
  <si>
    <t>Coef. (2) 
ou %</t>
  </si>
  <si>
    <t>Coef.(1)
 ou %</t>
  </si>
  <si>
    <t>Ecrit ou Oral</t>
  </si>
  <si>
    <t>Ecrit</t>
  </si>
  <si>
    <t>Oral</t>
  </si>
  <si>
    <t>Ecrit mémoire</t>
  </si>
  <si>
    <t>Ecrit rapport</t>
  </si>
  <si>
    <t>Rapport Stage</t>
  </si>
  <si>
    <t>Ecrit TP</t>
  </si>
  <si>
    <t>E Dev maison</t>
  </si>
  <si>
    <t>E Dev surveillé</t>
  </si>
  <si>
    <t>O Soutenance</t>
  </si>
  <si>
    <t>O Exposé</t>
  </si>
  <si>
    <t>Ecrit et/ou Oral</t>
  </si>
  <si>
    <t>E/O</t>
  </si>
  <si>
    <t>Nature des
épreuves CC</t>
  </si>
  <si>
    <t>Assiduité</t>
  </si>
  <si>
    <t>Contrôle 
Continu (CC)</t>
  </si>
  <si>
    <t>Examen 
Terminal (ET)</t>
  </si>
  <si>
    <r>
      <t>Cours mutualisés
(le cas échéant)</t>
    </r>
    <r>
      <rPr>
        <b/>
        <sz val="11"/>
        <color theme="7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
</t>
    </r>
  </si>
  <si>
    <t>MODALITES DE CONTROLE DES CONNAISSANCES ET DES COMPETENCES</t>
  </si>
  <si>
    <t>CONTRÔLE DES CONNAISSANCES ET DES COMPETENCES</t>
  </si>
  <si>
    <t>Composante : Grenoble IAE</t>
  </si>
  <si>
    <t>UE 1 : Outils et compétences transversales</t>
  </si>
  <si>
    <t>Anglais</t>
  </si>
  <si>
    <t>Droit économique communautaire et bancaire</t>
  </si>
  <si>
    <t>Techniques quantitatives de gestion</t>
  </si>
  <si>
    <t>Communication professionnelle</t>
  </si>
  <si>
    <t>Remise à niveau en comptabilité et gestion</t>
  </si>
  <si>
    <t>UE 2 : Management financier et marketing des services</t>
  </si>
  <si>
    <t>Gestion financière du long terme</t>
  </si>
  <si>
    <t>Gestion financière du court terme</t>
  </si>
  <si>
    <t>Marketing des services</t>
  </si>
  <si>
    <t>Droit des affaires</t>
  </si>
  <si>
    <t>Marchés financiers</t>
  </si>
  <si>
    <t>Simulation de gestion</t>
  </si>
  <si>
    <t>UE 3 : Spécialisation - mise en œuvre des métiers</t>
  </si>
  <si>
    <t>Négociation commerciale</t>
  </si>
  <si>
    <t>Techniques bancaires et marchés de l'assurance</t>
  </si>
  <si>
    <t>Appréciation et prévention des risques</t>
  </si>
  <si>
    <t>Challenge vente</t>
  </si>
  <si>
    <t>Fiscalité des professionnels et des particuliers</t>
  </si>
  <si>
    <t>Conférences thématiques</t>
  </si>
  <si>
    <t>UE 4 : Projets tuteurés</t>
  </si>
  <si>
    <t>UE 5 : Professionnalisation</t>
  </si>
  <si>
    <t>JJABCU10</t>
  </si>
  <si>
    <t>JJABCM10</t>
  </si>
  <si>
    <t>JJABCM11</t>
  </si>
  <si>
    <t>JJABCM12</t>
  </si>
  <si>
    <t>JJABCM13</t>
  </si>
  <si>
    <t>JJABCM15</t>
  </si>
  <si>
    <t>JJABCM20</t>
  </si>
  <si>
    <t>JJABCM21</t>
  </si>
  <si>
    <t>JJABCM22</t>
  </si>
  <si>
    <t>JJABCM23</t>
  </si>
  <si>
    <t>JJABCM24</t>
  </si>
  <si>
    <t>JJABCM25</t>
  </si>
  <si>
    <t>JJABCU30</t>
  </si>
  <si>
    <t>JJABCM30</t>
  </si>
  <si>
    <t>JJABCM31</t>
  </si>
  <si>
    <t>JJABCM32</t>
  </si>
  <si>
    <t>JJABCM33</t>
  </si>
  <si>
    <t>JJABCM34</t>
  </si>
  <si>
    <t>JJABCM35</t>
  </si>
  <si>
    <t>JJABCU40</t>
  </si>
  <si>
    <t>JJABCU50</t>
  </si>
  <si>
    <t>O</t>
  </si>
  <si>
    <t>Non</t>
  </si>
  <si>
    <t>Mémoire</t>
  </si>
  <si>
    <t>Soutenance</t>
  </si>
  <si>
    <t>JJABCM51</t>
  </si>
  <si>
    <t>JJABCM52</t>
  </si>
  <si>
    <t>JJABCM53</t>
  </si>
  <si>
    <t xml:space="preserve">Parcours-type : Management financier et marketing des services </t>
  </si>
  <si>
    <t>Code Diplôme : JJPABF1</t>
  </si>
  <si>
    <t>Code Etape : JJP3AB</t>
  </si>
  <si>
    <t>Alternance/Apprentissage</t>
  </si>
  <si>
    <t>Année de la Formation/Domaine/Mention : LP ASSURANCE, BANQUE, FINANCE</t>
  </si>
  <si>
    <t>Formation Initiale/Formation Continue</t>
  </si>
  <si>
    <t>Alternance/Contrat Professionnel</t>
  </si>
  <si>
    <t>Code VDI : 106</t>
  </si>
  <si>
    <t xml:space="preserve">Commentaires : </t>
  </si>
  <si>
    <t xml:space="preserve">Ecrit </t>
  </si>
  <si>
    <r>
      <t>Alternance en entreprise</t>
    </r>
    <r>
      <rPr>
        <strike/>
        <sz val="11"/>
        <rFont val="Calibri"/>
        <family val="2"/>
        <scheme val="minor"/>
      </rPr>
      <t xml:space="preserve"> </t>
    </r>
  </si>
  <si>
    <t>ANNUEL</t>
  </si>
  <si>
    <t>Code VET : 210</t>
  </si>
  <si>
    <t>JJABCU20</t>
  </si>
  <si>
    <t>Responsable de la Formation : Alexandra MAGAND</t>
  </si>
  <si>
    <t>Responsable de l'Année : Alexandra MAGAND</t>
  </si>
  <si>
    <t>N° de version dans l'accréditation : 3</t>
  </si>
  <si>
    <r>
      <t xml:space="preserve">Assiduité  </t>
    </r>
    <r>
      <rPr>
        <sz val="11"/>
        <color rgb="FFFF0000"/>
        <rFont val="Calibri"/>
        <family val="2"/>
        <scheme val="minor"/>
      </rPr>
      <t>E/O</t>
    </r>
  </si>
  <si>
    <t>Seminaire de rentrée</t>
  </si>
  <si>
    <t>non noté</t>
  </si>
  <si>
    <t xml:space="preserve">Date approbation CEVU : 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</si>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</sst>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9"/>
      <color theme="1"/>
      <name val="Calibri"/>
      <family val="2"/>
      <scheme val="minor"/>
    </font>
    <font>
      <b/>
      <sz val="11"/>
      <color theme="7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9" fillId="0" borderId="0" applyFont="0" applyFill="0" applyBorder="0" applyAlignment="0" applyProtection="0"/>
  </cellStyleXfs>
  <cellXfs count="15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1" xfId="0" applyBorder="1"/>
    <xf numFmtId="0" fontId="0" fillId="0" borderId="16" xfId="0" applyBorder="1"/>
    <xf numFmtId="0" fontId="0" fillId="0" borderId="29" xfId="0" applyBorder="1"/>
    <xf numFmtId="0" fontId="0" fillId="0" borderId="43" xfId="0" applyBorder="1"/>
    <xf numFmtId="0" fontId="0" fillId="0" borderId="44" xfId="0" applyBorder="1"/>
    <xf numFmtId="0" fontId="0" fillId="0" borderId="46" xfId="0" applyBorder="1"/>
    <xf numFmtId="0" fontId="0" fillId="0" borderId="47" xfId="0" applyBorder="1"/>
    <xf numFmtId="0" fontId="1" fillId="0" borderId="10" xfId="0" applyFont="1" applyBorder="1"/>
    <xf numFmtId="0" fontId="0" fillId="0" borderId="45" xfId="0" applyBorder="1"/>
    <xf numFmtId="0" fontId="0" fillId="2" borderId="12" xfId="0" applyFill="1" applyBorder="1"/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Border="1"/>
    <xf numFmtId="0" fontId="1" fillId="0" borderId="0" xfId="0" applyFont="1"/>
    <xf numFmtId="0" fontId="1" fillId="0" borderId="18" xfId="0" applyFont="1" applyBorder="1" applyAlignment="1">
      <alignment horizontal="center"/>
    </xf>
    <xf numFmtId="0" fontId="11" fillId="3" borderId="50" xfId="0" applyFont="1" applyFill="1" applyBorder="1" applyAlignment="1">
      <alignment horizontal="center"/>
    </xf>
    <xf numFmtId="0" fontId="5" fillId="3" borderId="48" xfId="0" applyFont="1" applyFill="1" applyBorder="1" applyAlignment="1">
      <alignment horizontal="center"/>
    </xf>
    <xf numFmtId="0" fontId="5" fillId="3" borderId="50" xfId="0" applyFont="1" applyFill="1" applyBorder="1" applyAlignment="1">
      <alignment horizontal="center"/>
    </xf>
    <xf numFmtId="0" fontId="10" fillId="0" borderId="0" xfId="0" applyFont="1"/>
    <xf numFmtId="0" fontId="11" fillId="0" borderId="25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3" borderId="49" xfId="0" applyFont="1" applyFill="1" applyBorder="1" applyAlignment="1">
      <alignment horizontal="center"/>
    </xf>
    <xf numFmtId="0" fontId="11" fillId="0" borderId="27" xfId="0" applyFont="1" applyBorder="1"/>
    <xf numFmtId="0" fontId="5" fillId="0" borderId="19" xfId="0" applyFont="1" applyBorder="1"/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55" xfId="0" applyFont="1" applyBorder="1" applyAlignment="1">
      <alignment horizontal="center"/>
    </xf>
    <xf numFmtId="0" fontId="5" fillId="3" borderId="56" xfId="0" applyFont="1" applyFill="1" applyBorder="1" applyAlignment="1">
      <alignment horizontal="center"/>
    </xf>
    <xf numFmtId="0" fontId="5" fillId="3" borderId="55" xfId="0" applyFont="1" applyFill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9" fontId="11" fillId="0" borderId="28" xfId="2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9" fontId="11" fillId="0" borderId="24" xfId="2" applyFont="1" applyBorder="1" applyAlignment="1">
      <alignment horizontal="center"/>
    </xf>
    <xf numFmtId="0" fontId="11" fillId="3" borderId="51" xfId="0" applyFont="1" applyFill="1" applyBorder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5" fillId="0" borderId="27" xfId="0" applyFont="1" applyBorder="1"/>
    <xf numFmtId="0" fontId="5" fillId="0" borderId="27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9" fontId="5" fillId="0" borderId="24" xfId="2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9" fontId="5" fillId="0" borderId="28" xfId="2" applyFont="1" applyBorder="1" applyAlignment="1">
      <alignment horizontal="center"/>
    </xf>
    <xf numFmtId="0" fontId="5" fillId="3" borderId="49" xfId="0" applyFont="1" applyFill="1" applyBorder="1" applyAlignment="1">
      <alignment horizontal="center"/>
    </xf>
    <xf numFmtId="0" fontId="5" fillId="3" borderId="51" xfId="0" applyFont="1" applyFill="1" applyBorder="1" applyAlignment="1">
      <alignment horizontal="center"/>
    </xf>
    <xf numFmtId="0" fontId="5" fillId="3" borderId="54" xfId="0" applyFont="1" applyFill="1" applyBorder="1" applyAlignment="1">
      <alignment horizontal="center"/>
    </xf>
    <xf numFmtId="0" fontId="11" fillId="0" borderId="30" xfId="0" applyFont="1" applyBorder="1"/>
    <xf numFmtId="0" fontId="11" fillId="0" borderId="30" xfId="0" applyFont="1" applyBorder="1" applyAlignment="1">
      <alignment horizontal="center"/>
    </xf>
    <xf numFmtId="0" fontId="12" fillId="3" borderId="50" xfId="0" applyFont="1" applyFill="1" applyBorder="1" applyAlignment="1">
      <alignment horizontal="center"/>
    </xf>
    <xf numFmtId="0" fontId="11" fillId="0" borderId="28" xfId="0" applyFont="1" applyBorder="1"/>
    <xf numFmtId="9" fontId="11" fillId="0" borderId="28" xfId="0" applyNumberFormat="1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9" fontId="11" fillId="0" borderId="24" xfId="0" applyNumberFormat="1" applyFont="1" applyBorder="1" applyAlignment="1">
      <alignment horizontal="center"/>
    </xf>
    <xf numFmtId="0" fontId="11" fillId="3" borderId="51" xfId="0" applyFont="1" applyFill="1" applyBorder="1"/>
    <xf numFmtId="0" fontId="11" fillId="0" borderId="25" xfId="0" applyFont="1" applyBorder="1"/>
    <xf numFmtId="0" fontId="11" fillId="0" borderId="24" xfId="0" applyFont="1" applyBorder="1"/>
    <xf numFmtId="0" fontId="11" fillId="3" borderId="49" xfId="0" applyFont="1" applyFill="1" applyBorder="1"/>
    <xf numFmtId="0" fontId="11" fillId="3" borderId="50" xfId="0" applyFont="1" applyFill="1" applyBorder="1"/>
    <xf numFmtId="0" fontId="11" fillId="3" borderId="28" xfId="0" applyFont="1" applyFill="1" applyBorder="1"/>
    <xf numFmtId="0" fontId="11" fillId="0" borderId="31" xfId="0" applyFont="1" applyBorder="1"/>
    <xf numFmtId="0" fontId="11" fillId="0" borderId="33" xfId="0" applyFont="1" applyBorder="1"/>
    <xf numFmtId="0" fontId="11" fillId="0" borderId="26" xfId="0" applyFont="1" applyBorder="1"/>
    <xf numFmtId="0" fontId="11" fillId="0" borderId="57" xfId="0" applyFont="1" applyBorder="1"/>
    <xf numFmtId="0" fontId="11" fillId="0" borderId="36" xfId="0" applyFont="1" applyBorder="1"/>
    <xf numFmtId="0" fontId="11" fillId="0" borderId="23" xfId="0" applyFont="1" applyBorder="1"/>
    <xf numFmtId="0" fontId="11" fillId="0" borderId="22" xfId="0" applyFont="1" applyBorder="1"/>
    <xf numFmtId="0" fontId="11" fillId="3" borderId="58" xfId="0" applyFont="1" applyFill="1" applyBorder="1"/>
    <xf numFmtId="0" fontId="11" fillId="3" borderId="52" xfId="0" applyFont="1" applyFill="1" applyBorder="1"/>
    <xf numFmtId="0" fontId="11" fillId="3" borderId="53" xfId="0" applyFont="1" applyFill="1" applyBorder="1"/>
    <xf numFmtId="164" fontId="1" fillId="0" borderId="18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7" fillId="2" borderId="0" xfId="0" applyFont="1" applyFill="1"/>
    <xf numFmtId="0" fontId="7" fillId="2" borderId="3" xfId="0" applyFont="1" applyFill="1" applyBorder="1"/>
    <xf numFmtId="0" fontId="7" fillId="2" borderId="1" xfId="0" applyFont="1" applyFill="1" applyBorder="1"/>
    <xf numFmtId="0" fontId="13" fillId="2" borderId="15" xfId="1" applyFont="1" applyFill="1" applyBorder="1" applyAlignment="1">
      <alignment vertical="center"/>
    </xf>
    <xf numFmtId="0" fontId="13" fillId="2" borderId="11" xfId="1" applyFont="1" applyFill="1" applyBorder="1" applyAlignment="1">
      <alignment vertical="center"/>
    </xf>
    <xf numFmtId="0" fontId="13" fillId="2" borderId="41" xfId="1" applyFont="1" applyFill="1" applyBorder="1" applyAlignment="1">
      <alignment vertical="center"/>
    </xf>
    <xf numFmtId="0" fontId="14" fillId="2" borderId="15" xfId="1" applyFont="1" applyFill="1" applyBorder="1" applyAlignment="1">
      <alignment vertical="center"/>
    </xf>
    <xf numFmtId="0" fontId="14" fillId="2" borderId="0" xfId="1" applyFont="1" applyFill="1" applyBorder="1" applyAlignment="1">
      <alignment vertical="center"/>
    </xf>
    <xf numFmtId="0" fontId="14" fillId="2" borderId="42" xfId="1" applyFont="1" applyFill="1" applyBorder="1" applyAlignment="1">
      <alignment vertical="center"/>
    </xf>
    <xf numFmtId="0" fontId="13" fillId="2" borderId="0" xfId="1" applyFont="1" applyFill="1" applyBorder="1" applyAlignment="1">
      <alignment vertical="center"/>
    </xf>
    <xf numFmtId="0" fontId="13" fillId="2" borderId="42" xfId="1" applyFont="1" applyFill="1" applyBorder="1" applyAlignment="1">
      <alignment vertical="center"/>
    </xf>
    <xf numFmtId="0" fontId="14" fillId="2" borderId="15" xfId="0" applyFont="1" applyFill="1" applyBorder="1" applyAlignment="1">
      <alignment vertical="center"/>
    </xf>
    <xf numFmtId="0" fontId="14" fillId="2" borderId="0" xfId="0" applyFont="1" applyFill="1" applyBorder="1" applyAlignment="1">
      <alignment vertical="center"/>
    </xf>
    <xf numFmtId="0" fontId="15" fillId="3" borderId="28" xfId="0" applyFont="1" applyFill="1" applyBorder="1" applyAlignment="1">
      <alignment horizontal="center"/>
    </xf>
    <xf numFmtId="0" fontId="15" fillId="0" borderId="0" xfId="0" applyFont="1"/>
    <xf numFmtId="0" fontId="16" fillId="3" borderId="48" xfId="0" applyFont="1" applyFill="1" applyBorder="1" applyAlignment="1">
      <alignment horizontal="center"/>
    </xf>
    <xf numFmtId="0" fontId="16" fillId="3" borderId="54" xfId="0" applyFont="1" applyFill="1" applyBorder="1" applyAlignment="1">
      <alignment horizontal="center"/>
    </xf>
    <xf numFmtId="0" fontId="10" fillId="3" borderId="50" xfId="0" applyFont="1" applyFill="1" applyBorder="1" applyAlignment="1">
      <alignment horizontal="center"/>
    </xf>
    <xf numFmtId="0" fontId="16" fillId="3" borderId="50" xfId="0" applyFont="1" applyFill="1" applyBorder="1" applyAlignment="1">
      <alignment horizontal="center"/>
    </xf>
    <xf numFmtId="0" fontId="15" fillId="0" borderId="25" xfId="0" applyFont="1" applyBorder="1" applyAlignment="1">
      <alignment horizontal="center"/>
    </xf>
    <xf numFmtId="9" fontId="11" fillId="0" borderId="28" xfId="0" applyNumberFormat="1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13" fillId="2" borderId="17" xfId="1" applyFont="1" applyFill="1" applyBorder="1" applyAlignment="1">
      <alignment horizontal="left" vertical="center"/>
    </xf>
    <xf numFmtId="0" fontId="13" fillId="2" borderId="11" xfId="1" applyFont="1" applyFill="1" applyBorder="1" applyAlignment="1">
      <alignment horizontal="left" vertical="center"/>
    </xf>
    <xf numFmtId="0" fontId="13" fillId="2" borderId="2" xfId="1" applyFont="1" applyFill="1" applyBorder="1" applyAlignment="1">
      <alignment horizontal="left" vertical="center"/>
    </xf>
    <xf numFmtId="0" fontId="14" fillId="2" borderId="15" xfId="1" applyFont="1" applyFill="1" applyBorder="1" applyAlignment="1">
      <alignment horizontal="left" vertical="center"/>
    </xf>
    <xf numFmtId="0" fontId="14" fillId="2" borderId="0" xfId="1" applyFont="1" applyFill="1" applyBorder="1" applyAlignment="1">
      <alignment horizontal="left" vertical="center"/>
    </xf>
    <xf numFmtId="0" fontId="14" fillId="2" borderId="3" xfId="1" applyFont="1" applyFill="1" applyBorder="1" applyAlignment="1">
      <alignment horizontal="left" vertical="center"/>
    </xf>
    <xf numFmtId="0" fontId="0" fillId="2" borderId="13" xfId="0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2" borderId="35" xfId="0" applyFill="1" applyBorder="1" applyAlignment="1">
      <alignment horizontal="right"/>
    </xf>
    <xf numFmtId="0" fontId="0" fillId="2" borderId="34" xfId="0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1295400</xdr:colOff>
      <xdr:row>2</xdr:row>
      <xdr:rowOff>178999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95400" cy="55999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1295400</xdr:colOff>
      <xdr:row>2</xdr:row>
      <xdr:rowOff>178999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EEE23B4-7FAB-4A3B-B795-5AC6E6FDB70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95400" cy="55999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0"/>
  <sheetViews>
    <sheetView tabSelected="1" zoomScale="75" zoomScaleNormal="75" workbookViewId="0">
      <selection activeCell="L4" sqref="L4:R4"/>
    </sheetView>
  </sheetViews>
  <sheetFormatPr baseColWidth="10" defaultRowHeight="14.5" x14ac:dyDescent="0.35"/>
  <cols>
    <col min="1" max="1" width="53.1796875" customWidth="1"/>
    <col min="2" max="2" width="11.54296875" customWidth="1"/>
    <col min="3" max="3" width="9.81640625" customWidth="1"/>
    <col min="4" max="4" width="7.54296875" customWidth="1"/>
    <col min="5" max="5" width="6.81640625" customWidth="1"/>
    <col min="6" max="6" width="7.81640625" customWidth="1"/>
    <col min="7" max="7" width="14.81640625" customWidth="1"/>
    <col min="8" max="8" width="12.453125" customWidth="1"/>
    <col min="9" max="9" width="8.453125" customWidth="1"/>
    <col min="10" max="10" width="8.54296875" customWidth="1"/>
    <col min="11" max="11" width="8.453125" customWidth="1"/>
    <col min="12" max="12" width="8.26953125" customWidth="1"/>
    <col min="13" max="13" width="8.81640625" customWidth="1"/>
    <col min="14" max="14" width="7.26953125" customWidth="1"/>
    <col min="15" max="16" width="8.1796875" customWidth="1"/>
    <col min="17" max="17" width="9.1796875" customWidth="1"/>
    <col min="18" max="18" width="6.81640625" customWidth="1"/>
  </cols>
  <sheetData>
    <row r="1" spans="1:18" ht="15" customHeight="1" x14ac:dyDescent="0.35">
      <c r="E1" s="104" t="s">
        <v>39</v>
      </c>
      <c r="F1" s="104"/>
      <c r="G1" s="104"/>
      <c r="H1" s="104"/>
      <c r="I1" s="104"/>
      <c r="J1" s="104"/>
      <c r="K1" s="104"/>
      <c r="L1" s="104"/>
      <c r="M1" s="104"/>
    </row>
    <row r="2" spans="1:18" x14ac:dyDescent="0.35">
      <c r="A2" s="2"/>
      <c r="B2" s="2"/>
      <c r="C2" s="106" t="s">
        <v>41</v>
      </c>
      <c r="D2" s="106"/>
      <c r="E2" s="106"/>
      <c r="F2" s="106"/>
      <c r="G2" s="2"/>
      <c r="H2" s="2"/>
      <c r="I2" s="2"/>
      <c r="J2" s="2"/>
      <c r="K2" s="2"/>
      <c r="L2" s="2" t="s">
        <v>113</v>
      </c>
      <c r="M2" s="2"/>
      <c r="N2" s="2"/>
    </row>
    <row r="3" spans="1:18" ht="15" thickBot="1" x14ac:dyDescent="0.4">
      <c r="A3" s="2"/>
      <c r="B3" s="2"/>
      <c r="C3" s="2"/>
      <c r="D3" s="2"/>
      <c r="E3" s="2"/>
      <c r="F3" s="2"/>
      <c r="G3" s="2"/>
      <c r="H3" s="1"/>
      <c r="I3" s="2"/>
      <c r="J3" s="1"/>
      <c r="L3" s="2"/>
      <c r="N3" s="2"/>
      <c r="O3" s="1"/>
      <c r="P3" s="1"/>
      <c r="Q3" s="1"/>
      <c r="R3" s="1"/>
    </row>
    <row r="4" spans="1:18" x14ac:dyDescent="0.35">
      <c r="A4" s="109" t="s">
        <v>96</v>
      </c>
      <c r="B4" s="110"/>
      <c r="C4" s="110"/>
      <c r="D4" s="110"/>
      <c r="E4" s="110"/>
      <c r="F4" s="110"/>
      <c r="G4" s="3"/>
      <c r="H4" s="82" t="s">
        <v>93</v>
      </c>
      <c r="I4" s="83"/>
      <c r="J4" s="83"/>
      <c r="K4" s="84"/>
      <c r="L4" s="111" t="s">
        <v>112</v>
      </c>
      <c r="M4" s="112"/>
      <c r="N4" s="112"/>
      <c r="O4" s="112"/>
      <c r="P4" s="112"/>
      <c r="Q4" s="112"/>
      <c r="R4" s="113"/>
    </row>
    <row r="5" spans="1:18" x14ac:dyDescent="0.35">
      <c r="A5" s="105" t="s">
        <v>92</v>
      </c>
      <c r="B5" s="106"/>
      <c r="C5" s="106"/>
      <c r="D5" s="106"/>
      <c r="E5" s="106"/>
      <c r="F5" s="106"/>
      <c r="H5" s="85" t="s">
        <v>99</v>
      </c>
      <c r="I5" s="86"/>
      <c r="J5" s="86"/>
      <c r="K5" s="87"/>
      <c r="L5" s="114" t="s">
        <v>108</v>
      </c>
      <c r="M5" s="115"/>
      <c r="N5" s="115"/>
      <c r="O5" s="115"/>
      <c r="P5" s="115"/>
      <c r="Q5" s="115"/>
      <c r="R5" s="116"/>
    </row>
    <row r="6" spans="1:18" x14ac:dyDescent="0.35">
      <c r="A6" s="105" t="s">
        <v>6</v>
      </c>
      <c r="B6" s="106"/>
      <c r="C6" s="106"/>
      <c r="D6" s="106"/>
      <c r="E6" s="106"/>
      <c r="F6" s="106"/>
      <c r="H6" s="82" t="s">
        <v>94</v>
      </c>
      <c r="I6" s="88"/>
      <c r="J6" s="88"/>
      <c r="K6" s="89"/>
      <c r="L6" s="90" t="s">
        <v>97</v>
      </c>
      <c r="M6" s="91"/>
      <c r="N6" s="91"/>
      <c r="O6" s="79"/>
      <c r="P6" s="79"/>
      <c r="Q6" s="79"/>
      <c r="R6" s="80"/>
    </row>
    <row r="7" spans="1:18" x14ac:dyDescent="0.35">
      <c r="A7" s="105" t="s">
        <v>106</v>
      </c>
      <c r="B7" s="106"/>
      <c r="C7" s="106"/>
      <c r="D7" s="106"/>
      <c r="E7" s="106"/>
      <c r="F7" s="106"/>
      <c r="H7" s="82" t="s">
        <v>104</v>
      </c>
      <c r="I7" s="86"/>
      <c r="J7" s="86"/>
      <c r="K7" s="87"/>
      <c r="L7" s="90" t="s">
        <v>95</v>
      </c>
      <c r="M7" s="91"/>
      <c r="N7" s="91"/>
      <c r="O7" s="79"/>
      <c r="P7" s="79"/>
      <c r="Q7" s="79"/>
      <c r="R7" s="80"/>
    </row>
    <row r="8" spans="1:18" ht="15" thickBot="1" x14ac:dyDescent="0.4">
      <c r="A8" s="107" t="s">
        <v>107</v>
      </c>
      <c r="B8" s="108"/>
      <c r="C8" s="108"/>
      <c r="D8" s="108"/>
      <c r="E8" s="108"/>
      <c r="F8" s="108"/>
      <c r="G8" s="4"/>
      <c r="H8" s="81"/>
      <c r="I8" s="81"/>
      <c r="J8" s="79"/>
      <c r="K8" s="79"/>
      <c r="L8" s="90" t="s">
        <v>98</v>
      </c>
      <c r="M8" s="91"/>
      <c r="N8" s="91"/>
      <c r="O8" s="81"/>
      <c r="P8" s="79"/>
      <c r="Q8" s="79"/>
      <c r="R8" s="80"/>
    </row>
    <row r="9" spans="1:18" ht="15" customHeight="1" x14ac:dyDescent="0.35">
      <c r="A9" s="100" t="s">
        <v>5</v>
      </c>
      <c r="B9" s="127" t="s">
        <v>38</v>
      </c>
      <c r="C9" s="100" t="s">
        <v>4</v>
      </c>
      <c r="D9" s="100" t="s">
        <v>2</v>
      </c>
      <c r="E9" s="103" t="s">
        <v>3</v>
      </c>
      <c r="F9" s="100" t="s">
        <v>7</v>
      </c>
      <c r="G9" s="144" t="s">
        <v>40</v>
      </c>
      <c r="H9" s="145"/>
      <c r="I9" s="145"/>
      <c r="J9" s="145"/>
      <c r="K9" s="145"/>
      <c r="L9" s="145"/>
      <c r="M9" s="145"/>
      <c r="N9" s="146"/>
      <c r="O9" s="130" t="s">
        <v>8</v>
      </c>
      <c r="P9" s="131"/>
      <c r="Q9" s="131"/>
      <c r="R9" s="132"/>
    </row>
    <row r="10" spans="1:18" ht="15" thickBot="1" x14ac:dyDescent="0.4">
      <c r="A10" s="101"/>
      <c r="B10" s="128"/>
      <c r="C10" s="101"/>
      <c r="D10" s="101"/>
      <c r="E10" s="101"/>
      <c r="F10" s="101"/>
      <c r="G10" s="147"/>
      <c r="H10" s="148"/>
      <c r="I10" s="148"/>
      <c r="J10" s="148"/>
      <c r="K10" s="148"/>
      <c r="L10" s="148"/>
      <c r="M10" s="148"/>
      <c r="N10" s="149"/>
      <c r="O10" s="133"/>
      <c r="P10" s="134"/>
      <c r="Q10" s="134"/>
      <c r="R10" s="135"/>
    </row>
    <row r="11" spans="1:18" ht="15" thickBot="1" x14ac:dyDescent="0.4">
      <c r="A11" s="101"/>
      <c r="B11" s="128"/>
      <c r="C11" s="101"/>
      <c r="D11" s="101"/>
      <c r="E11" s="101"/>
      <c r="F11" s="101"/>
      <c r="G11" s="122" t="s">
        <v>0</v>
      </c>
      <c r="H11" s="123"/>
      <c r="I11" s="123"/>
      <c r="J11" s="124"/>
      <c r="K11" s="122" t="s">
        <v>15</v>
      </c>
      <c r="L11" s="123"/>
      <c r="M11" s="123"/>
      <c r="N11" s="124"/>
      <c r="O11" s="136" t="s">
        <v>11</v>
      </c>
      <c r="P11" s="138" t="s">
        <v>12</v>
      </c>
      <c r="Q11" s="140" t="s">
        <v>13</v>
      </c>
      <c r="R11" s="142" t="s">
        <v>14</v>
      </c>
    </row>
    <row r="12" spans="1:18" ht="36.5" thickBot="1" x14ac:dyDescent="0.4">
      <c r="A12" s="102"/>
      <c r="B12" s="129"/>
      <c r="C12" s="102"/>
      <c r="D12" s="102"/>
      <c r="E12" s="102"/>
      <c r="F12" s="102"/>
      <c r="G12" s="13" t="s">
        <v>36</v>
      </c>
      <c r="H12" s="14" t="s">
        <v>20</v>
      </c>
      <c r="I12" s="15" t="s">
        <v>37</v>
      </c>
      <c r="J12" s="16" t="s">
        <v>19</v>
      </c>
      <c r="K12" s="15" t="s">
        <v>9</v>
      </c>
      <c r="L12" s="14" t="s">
        <v>17</v>
      </c>
      <c r="M12" s="15" t="s">
        <v>1</v>
      </c>
      <c r="N12" s="17" t="s">
        <v>18</v>
      </c>
      <c r="O12" s="137"/>
      <c r="P12" s="139"/>
      <c r="Q12" s="141"/>
      <c r="R12" s="143"/>
    </row>
    <row r="13" spans="1:18" ht="15" thickBot="1" x14ac:dyDescent="0.4">
      <c r="A13" s="119" t="s">
        <v>103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1"/>
    </row>
    <row r="14" spans="1:18" s="20" customFormat="1" x14ac:dyDescent="0.35">
      <c r="A14" s="30" t="s">
        <v>42</v>
      </c>
      <c r="B14" s="30"/>
      <c r="C14" s="31" t="s">
        <v>64</v>
      </c>
      <c r="D14" s="31" t="s">
        <v>85</v>
      </c>
      <c r="E14" s="31">
        <v>13</v>
      </c>
      <c r="F14" s="31">
        <v>13</v>
      </c>
      <c r="G14" s="32"/>
      <c r="H14" s="33"/>
      <c r="I14" s="32"/>
      <c r="J14" s="34"/>
      <c r="K14" s="32"/>
      <c r="L14" s="33"/>
      <c r="M14" s="32"/>
      <c r="N14" s="33"/>
      <c r="O14" s="35"/>
      <c r="P14" s="23"/>
      <c r="Q14" s="23">
        <v>112</v>
      </c>
      <c r="R14" s="36"/>
    </row>
    <row r="15" spans="1:18" x14ac:dyDescent="0.35">
      <c r="A15" s="29" t="s">
        <v>43</v>
      </c>
      <c r="B15" s="29"/>
      <c r="C15" s="38" t="s">
        <v>65</v>
      </c>
      <c r="D15" s="37"/>
      <c r="E15" s="38">
        <v>3</v>
      </c>
      <c r="F15" s="38">
        <v>3</v>
      </c>
      <c r="G15" s="26" t="s">
        <v>33</v>
      </c>
      <c r="H15" s="39">
        <v>1</v>
      </c>
      <c r="I15" s="26"/>
      <c r="J15" s="27"/>
      <c r="K15" s="26" t="s">
        <v>86</v>
      </c>
      <c r="L15" s="27"/>
      <c r="M15" s="40" t="s">
        <v>33</v>
      </c>
      <c r="N15" s="41">
        <v>1</v>
      </c>
      <c r="O15" s="28"/>
      <c r="P15" s="22"/>
      <c r="Q15" s="22">
        <v>28</v>
      </c>
      <c r="R15" s="42"/>
    </row>
    <row r="16" spans="1:18" x14ac:dyDescent="0.35">
      <c r="A16" s="29" t="s">
        <v>44</v>
      </c>
      <c r="B16" s="29"/>
      <c r="C16" s="38" t="s">
        <v>66</v>
      </c>
      <c r="D16" s="38"/>
      <c r="E16" s="38">
        <v>3</v>
      </c>
      <c r="F16" s="38">
        <v>3</v>
      </c>
      <c r="G16" s="26" t="s">
        <v>33</v>
      </c>
      <c r="H16" s="41">
        <v>1</v>
      </c>
      <c r="I16" s="26"/>
      <c r="J16" s="27"/>
      <c r="K16" s="26" t="s">
        <v>86</v>
      </c>
      <c r="L16" s="27"/>
      <c r="M16" s="26" t="s">
        <v>33</v>
      </c>
      <c r="N16" s="39">
        <v>1</v>
      </c>
      <c r="O16" s="28"/>
      <c r="P16" s="22"/>
      <c r="Q16" s="22">
        <v>21</v>
      </c>
      <c r="R16" s="43"/>
    </row>
    <row r="17" spans="1:18" x14ac:dyDescent="0.35">
      <c r="A17" s="29" t="s">
        <v>45</v>
      </c>
      <c r="B17" s="29"/>
      <c r="C17" s="38" t="s">
        <v>67</v>
      </c>
      <c r="D17" s="38"/>
      <c r="E17" s="38">
        <v>3</v>
      </c>
      <c r="F17" s="38">
        <v>3</v>
      </c>
      <c r="G17" s="26" t="s">
        <v>33</v>
      </c>
      <c r="H17" s="41">
        <v>1</v>
      </c>
      <c r="I17" s="26"/>
      <c r="J17" s="27"/>
      <c r="K17" s="26" t="s">
        <v>86</v>
      </c>
      <c r="L17" s="27"/>
      <c r="M17" s="26" t="s">
        <v>33</v>
      </c>
      <c r="N17" s="41">
        <v>1</v>
      </c>
      <c r="O17" s="28"/>
      <c r="P17" s="22"/>
      <c r="Q17" s="22">
        <v>28</v>
      </c>
      <c r="R17" s="43"/>
    </row>
    <row r="18" spans="1:18" s="93" customFormat="1" x14ac:dyDescent="0.35">
      <c r="A18" s="29" t="s">
        <v>46</v>
      </c>
      <c r="B18" s="29"/>
      <c r="C18" s="38" t="s">
        <v>68</v>
      </c>
      <c r="D18" s="37"/>
      <c r="E18" s="38">
        <v>3</v>
      </c>
      <c r="F18" s="38">
        <v>3</v>
      </c>
      <c r="G18" s="26" t="s">
        <v>33</v>
      </c>
      <c r="H18" s="39">
        <v>1</v>
      </c>
      <c r="I18" s="26"/>
      <c r="J18" s="37"/>
      <c r="K18" s="26" t="s">
        <v>86</v>
      </c>
      <c r="L18" s="27"/>
      <c r="M18" s="26" t="s">
        <v>33</v>
      </c>
      <c r="N18" s="41">
        <v>1</v>
      </c>
      <c r="O18" s="28"/>
      <c r="P18" s="22"/>
      <c r="Q18" s="22">
        <v>21</v>
      </c>
      <c r="R18" s="92"/>
    </row>
    <row r="19" spans="1:18" x14ac:dyDescent="0.35">
      <c r="A19" s="29" t="s">
        <v>47</v>
      </c>
      <c r="B19" s="29"/>
      <c r="C19" s="38" t="s">
        <v>69</v>
      </c>
      <c r="D19" s="38"/>
      <c r="E19" s="38">
        <v>1</v>
      </c>
      <c r="F19" s="38">
        <v>1</v>
      </c>
      <c r="G19" s="26" t="s">
        <v>33</v>
      </c>
      <c r="H19" s="41">
        <v>1</v>
      </c>
      <c r="I19" s="26"/>
      <c r="J19" s="27"/>
      <c r="K19" s="26" t="s">
        <v>86</v>
      </c>
      <c r="L19" s="27"/>
      <c r="M19" s="26" t="s">
        <v>33</v>
      </c>
      <c r="N19" s="41">
        <v>1</v>
      </c>
      <c r="O19" s="28"/>
      <c r="P19" s="22"/>
      <c r="Q19" s="22">
        <v>14</v>
      </c>
      <c r="R19" s="43"/>
    </row>
    <row r="20" spans="1:18" s="20" customFormat="1" x14ac:dyDescent="0.35">
      <c r="A20" s="44" t="s">
        <v>48</v>
      </c>
      <c r="B20" s="44"/>
      <c r="C20" s="45" t="s">
        <v>105</v>
      </c>
      <c r="D20" s="45" t="s">
        <v>85</v>
      </c>
      <c r="E20" s="45">
        <v>17</v>
      </c>
      <c r="F20" s="45">
        <v>17</v>
      </c>
      <c r="G20" s="46"/>
      <c r="H20" s="47"/>
      <c r="I20" s="46"/>
      <c r="J20" s="48"/>
      <c r="K20" s="46"/>
      <c r="L20" s="48"/>
      <c r="M20" s="49"/>
      <c r="N20" s="50"/>
      <c r="O20" s="51"/>
      <c r="P20" s="24"/>
      <c r="Q20" s="24">
        <v>164.5</v>
      </c>
      <c r="R20" s="52"/>
    </row>
    <row r="21" spans="1:18" x14ac:dyDescent="0.35">
      <c r="A21" s="29" t="s">
        <v>49</v>
      </c>
      <c r="B21" s="29"/>
      <c r="C21" s="38" t="s">
        <v>70</v>
      </c>
      <c r="D21" s="38"/>
      <c r="E21" s="38">
        <v>3</v>
      </c>
      <c r="F21" s="38">
        <v>3</v>
      </c>
      <c r="G21" s="26" t="s">
        <v>33</v>
      </c>
      <c r="H21" s="41">
        <v>1</v>
      </c>
      <c r="I21" s="26"/>
      <c r="J21" s="37"/>
      <c r="K21" s="26" t="s">
        <v>86</v>
      </c>
      <c r="L21" s="27"/>
      <c r="M21" s="26" t="s">
        <v>33</v>
      </c>
      <c r="N21" s="41">
        <v>1</v>
      </c>
      <c r="O21" s="28"/>
      <c r="P21" s="22"/>
      <c r="Q21" s="22">
        <v>35</v>
      </c>
      <c r="R21" s="42"/>
    </row>
    <row r="22" spans="1:18" x14ac:dyDescent="0.35">
      <c r="A22" s="29" t="s">
        <v>50</v>
      </c>
      <c r="B22" s="29"/>
      <c r="C22" s="38" t="s">
        <v>71</v>
      </c>
      <c r="D22" s="37"/>
      <c r="E22" s="38">
        <v>3</v>
      </c>
      <c r="F22" s="38">
        <v>3</v>
      </c>
      <c r="G22" s="26" t="s">
        <v>33</v>
      </c>
      <c r="H22" s="41">
        <v>1</v>
      </c>
      <c r="I22" s="26"/>
      <c r="J22" s="27"/>
      <c r="K22" s="26" t="s">
        <v>86</v>
      </c>
      <c r="L22" s="27"/>
      <c r="M22" s="40" t="s">
        <v>33</v>
      </c>
      <c r="N22" s="41">
        <v>1</v>
      </c>
      <c r="O22" s="28"/>
      <c r="P22" s="22"/>
      <c r="Q22" s="22">
        <v>28</v>
      </c>
      <c r="R22" s="42"/>
    </row>
    <row r="23" spans="1:18" x14ac:dyDescent="0.35">
      <c r="A23" s="29" t="s">
        <v>51</v>
      </c>
      <c r="B23" s="29"/>
      <c r="C23" s="38" t="s">
        <v>72</v>
      </c>
      <c r="D23" s="38"/>
      <c r="E23" s="38">
        <v>3</v>
      </c>
      <c r="F23" s="38">
        <v>3</v>
      </c>
      <c r="G23" s="26" t="s">
        <v>33</v>
      </c>
      <c r="H23" s="41">
        <v>1</v>
      </c>
      <c r="I23" s="26"/>
      <c r="J23" s="37"/>
      <c r="K23" s="26" t="s">
        <v>86</v>
      </c>
      <c r="L23" s="27"/>
      <c r="M23" s="26" t="s">
        <v>33</v>
      </c>
      <c r="N23" s="41">
        <v>1</v>
      </c>
      <c r="O23" s="28"/>
      <c r="P23" s="22"/>
      <c r="Q23" s="22">
        <v>24.5</v>
      </c>
      <c r="R23" s="42"/>
    </row>
    <row r="24" spans="1:18" x14ac:dyDescent="0.35">
      <c r="A24" s="29" t="s">
        <v>52</v>
      </c>
      <c r="B24" s="29"/>
      <c r="C24" s="38" t="s">
        <v>73</v>
      </c>
      <c r="D24" s="38"/>
      <c r="E24" s="38">
        <v>3</v>
      </c>
      <c r="F24" s="38">
        <v>3</v>
      </c>
      <c r="G24" s="26" t="s">
        <v>33</v>
      </c>
      <c r="H24" s="39">
        <v>1</v>
      </c>
      <c r="I24" s="26"/>
      <c r="J24" s="27"/>
      <c r="K24" s="26" t="s">
        <v>86</v>
      </c>
      <c r="L24" s="27"/>
      <c r="M24" s="26" t="s">
        <v>33</v>
      </c>
      <c r="N24" s="41">
        <v>1</v>
      </c>
      <c r="O24" s="28"/>
      <c r="P24" s="22"/>
      <c r="Q24" s="22">
        <v>28</v>
      </c>
      <c r="R24" s="42"/>
    </row>
    <row r="25" spans="1:18" x14ac:dyDescent="0.35">
      <c r="A25" s="29" t="s">
        <v>53</v>
      </c>
      <c r="B25" s="29"/>
      <c r="C25" s="38" t="s">
        <v>74</v>
      </c>
      <c r="D25" s="38"/>
      <c r="E25" s="38">
        <v>3</v>
      </c>
      <c r="F25" s="38">
        <v>3</v>
      </c>
      <c r="G25" s="26" t="s">
        <v>33</v>
      </c>
      <c r="H25" s="39">
        <v>1</v>
      </c>
      <c r="I25" s="26"/>
      <c r="J25" s="27"/>
      <c r="K25" s="26" t="s">
        <v>86</v>
      </c>
      <c r="L25" s="27"/>
      <c r="M25" s="26" t="s">
        <v>33</v>
      </c>
      <c r="N25" s="41">
        <v>1</v>
      </c>
      <c r="O25" s="28"/>
      <c r="P25" s="22"/>
      <c r="Q25" s="22">
        <v>28</v>
      </c>
      <c r="R25" s="42"/>
    </row>
    <row r="26" spans="1:18" x14ac:dyDescent="0.35">
      <c r="A26" s="29" t="s">
        <v>54</v>
      </c>
      <c r="B26" s="29"/>
      <c r="C26" s="38" t="s">
        <v>75</v>
      </c>
      <c r="D26" s="37"/>
      <c r="E26" s="38">
        <v>2</v>
      </c>
      <c r="F26" s="38">
        <v>2</v>
      </c>
      <c r="G26" s="26" t="s">
        <v>33</v>
      </c>
      <c r="H26" s="41">
        <v>1</v>
      </c>
      <c r="I26" s="26"/>
      <c r="J26" s="37"/>
      <c r="K26" s="26" t="s">
        <v>86</v>
      </c>
      <c r="L26" s="27"/>
      <c r="M26" s="26" t="s">
        <v>33</v>
      </c>
      <c r="N26" s="39">
        <v>1</v>
      </c>
      <c r="O26" s="28"/>
      <c r="P26" s="22"/>
      <c r="Q26" s="22">
        <v>21</v>
      </c>
      <c r="R26" s="42"/>
    </row>
    <row r="27" spans="1:18" s="20" customFormat="1" x14ac:dyDescent="0.35">
      <c r="A27" s="44" t="s">
        <v>55</v>
      </c>
      <c r="B27" s="44"/>
      <c r="C27" s="45" t="s">
        <v>76</v>
      </c>
      <c r="D27" s="45" t="s">
        <v>85</v>
      </c>
      <c r="E27" s="45">
        <v>15</v>
      </c>
      <c r="F27" s="45">
        <v>15</v>
      </c>
      <c r="G27" s="46"/>
      <c r="H27" s="47"/>
      <c r="I27" s="46"/>
      <c r="J27" s="48"/>
      <c r="K27" s="46"/>
      <c r="L27" s="48"/>
      <c r="M27" s="49"/>
      <c r="N27" s="47"/>
      <c r="O27" s="51"/>
      <c r="P27" s="53"/>
      <c r="Q27" s="53">
        <f>SUM(Q28:Q33)</f>
        <v>157.5</v>
      </c>
      <c r="R27" s="52"/>
    </row>
    <row r="28" spans="1:18" x14ac:dyDescent="0.35">
      <c r="A28" s="29" t="s">
        <v>56</v>
      </c>
      <c r="B28" s="29"/>
      <c r="C28" s="38" t="s">
        <v>77</v>
      </c>
      <c r="D28" s="38"/>
      <c r="E28" s="38">
        <v>3</v>
      </c>
      <c r="F28" s="38">
        <v>3</v>
      </c>
      <c r="G28" s="26" t="s">
        <v>33</v>
      </c>
      <c r="H28" s="41">
        <v>1</v>
      </c>
      <c r="I28" s="26"/>
      <c r="J28" s="27"/>
      <c r="K28" s="26" t="s">
        <v>86</v>
      </c>
      <c r="L28" s="27"/>
      <c r="M28" s="26" t="s">
        <v>33</v>
      </c>
      <c r="N28" s="41">
        <v>1</v>
      </c>
      <c r="O28" s="28"/>
      <c r="P28" s="22"/>
      <c r="Q28" s="22">
        <v>28</v>
      </c>
      <c r="R28" s="42"/>
    </row>
    <row r="29" spans="1:18" x14ac:dyDescent="0.35">
      <c r="A29" s="29" t="s">
        <v>57</v>
      </c>
      <c r="B29" s="29"/>
      <c r="C29" s="38" t="s">
        <v>78</v>
      </c>
      <c r="D29" s="38"/>
      <c r="E29" s="38">
        <v>3</v>
      </c>
      <c r="F29" s="38">
        <v>3</v>
      </c>
      <c r="G29" s="26" t="s">
        <v>33</v>
      </c>
      <c r="H29" s="39">
        <v>1</v>
      </c>
      <c r="I29" s="26"/>
      <c r="J29" s="37"/>
      <c r="K29" s="26" t="s">
        <v>86</v>
      </c>
      <c r="L29" s="27"/>
      <c r="M29" s="26" t="s">
        <v>33</v>
      </c>
      <c r="N29" s="41">
        <v>1</v>
      </c>
      <c r="O29" s="28"/>
      <c r="P29" s="22"/>
      <c r="Q29" s="22">
        <v>45.5</v>
      </c>
      <c r="R29" s="42"/>
    </row>
    <row r="30" spans="1:18" x14ac:dyDescent="0.35">
      <c r="A30" s="29" t="s">
        <v>58</v>
      </c>
      <c r="B30" s="29"/>
      <c r="C30" s="38" t="s">
        <v>79</v>
      </c>
      <c r="D30" s="38"/>
      <c r="E30" s="38">
        <v>3</v>
      </c>
      <c r="F30" s="38">
        <v>3</v>
      </c>
      <c r="G30" s="26" t="s">
        <v>33</v>
      </c>
      <c r="H30" s="39">
        <v>1</v>
      </c>
      <c r="I30" s="26"/>
      <c r="J30" s="37"/>
      <c r="K30" s="26" t="s">
        <v>86</v>
      </c>
      <c r="L30" s="27"/>
      <c r="M30" s="26" t="s">
        <v>33</v>
      </c>
      <c r="N30" s="39">
        <v>1</v>
      </c>
      <c r="O30" s="28"/>
      <c r="P30" s="22"/>
      <c r="Q30" s="22">
        <v>28</v>
      </c>
      <c r="R30" s="43"/>
    </row>
    <row r="31" spans="1:18" x14ac:dyDescent="0.35">
      <c r="A31" s="29" t="s">
        <v>59</v>
      </c>
      <c r="B31" s="29"/>
      <c r="C31" s="38" t="s">
        <v>80</v>
      </c>
      <c r="D31" s="37"/>
      <c r="E31" s="38">
        <v>3</v>
      </c>
      <c r="F31" s="38">
        <v>3</v>
      </c>
      <c r="G31" s="26" t="s">
        <v>33</v>
      </c>
      <c r="H31" s="41">
        <v>1</v>
      </c>
      <c r="I31" s="26"/>
      <c r="J31" s="37"/>
      <c r="K31" s="26" t="s">
        <v>86</v>
      </c>
      <c r="L31" s="27"/>
      <c r="M31" s="40" t="s">
        <v>33</v>
      </c>
      <c r="N31" s="41">
        <v>1</v>
      </c>
      <c r="O31" s="28"/>
      <c r="P31" s="22"/>
      <c r="Q31" s="22">
        <v>14</v>
      </c>
      <c r="R31" s="42"/>
    </row>
    <row r="32" spans="1:18" x14ac:dyDescent="0.35">
      <c r="A32" s="29" t="s">
        <v>60</v>
      </c>
      <c r="B32" s="54"/>
      <c r="C32" s="55" t="s">
        <v>81</v>
      </c>
      <c r="D32" s="38"/>
      <c r="E32" s="38">
        <v>3</v>
      </c>
      <c r="F32" s="55">
        <v>3</v>
      </c>
      <c r="G32" s="26" t="s">
        <v>33</v>
      </c>
      <c r="H32" s="41">
        <v>1</v>
      </c>
      <c r="I32" s="26"/>
      <c r="J32" s="37"/>
      <c r="K32" s="26" t="s">
        <v>86</v>
      </c>
      <c r="L32" s="27"/>
      <c r="M32" s="26" t="s">
        <v>33</v>
      </c>
      <c r="N32" s="39">
        <v>1</v>
      </c>
      <c r="O32" s="28"/>
      <c r="P32" s="22"/>
      <c r="Q32" s="22">
        <v>28</v>
      </c>
      <c r="R32" s="42"/>
    </row>
    <row r="33" spans="1:18" x14ac:dyDescent="0.35">
      <c r="A33" s="29" t="s">
        <v>61</v>
      </c>
      <c r="B33" s="29"/>
      <c r="C33" s="38" t="s">
        <v>82</v>
      </c>
      <c r="D33" s="37"/>
      <c r="E33" s="38">
        <v>0</v>
      </c>
      <c r="F33" s="38">
        <v>0</v>
      </c>
      <c r="G33" s="26" t="s">
        <v>35</v>
      </c>
      <c r="H33" s="39">
        <v>1</v>
      </c>
      <c r="I33" s="26"/>
      <c r="J33" s="27"/>
      <c r="K33" s="26" t="s">
        <v>86</v>
      </c>
      <c r="L33" s="27"/>
      <c r="M33" s="26" t="s">
        <v>33</v>
      </c>
      <c r="N33" s="41">
        <v>1</v>
      </c>
      <c r="O33" s="28"/>
      <c r="P33" s="22"/>
      <c r="Q33" s="22">
        <v>14</v>
      </c>
      <c r="R33" s="42"/>
    </row>
    <row r="34" spans="1:18" s="20" customFormat="1" x14ac:dyDescent="0.35">
      <c r="A34" s="44" t="s">
        <v>62</v>
      </c>
      <c r="B34" s="44"/>
      <c r="C34" s="45" t="s">
        <v>83</v>
      </c>
      <c r="D34" s="45" t="s">
        <v>85</v>
      </c>
      <c r="E34" s="45">
        <v>5</v>
      </c>
      <c r="F34" s="45">
        <v>5</v>
      </c>
      <c r="G34" s="46" t="s">
        <v>33</v>
      </c>
      <c r="H34" s="47">
        <v>1</v>
      </c>
      <c r="I34" s="46"/>
      <c r="J34" s="48"/>
      <c r="K34" s="46" t="s">
        <v>86</v>
      </c>
      <c r="L34" s="48"/>
      <c r="M34" s="46" t="s">
        <v>33</v>
      </c>
      <c r="N34" s="47">
        <v>1</v>
      </c>
      <c r="O34" s="51"/>
      <c r="P34" s="24"/>
      <c r="Q34" s="24">
        <v>84</v>
      </c>
      <c r="R34" s="52"/>
    </row>
    <row r="35" spans="1:18" s="20" customFormat="1" x14ac:dyDescent="0.35">
      <c r="A35" s="44" t="s">
        <v>63</v>
      </c>
      <c r="B35" s="44"/>
      <c r="C35" s="45" t="s">
        <v>84</v>
      </c>
      <c r="D35" s="45" t="s">
        <v>85</v>
      </c>
      <c r="E35" s="45">
        <v>10</v>
      </c>
      <c r="F35" s="45">
        <v>10</v>
      </c>
      <c r="G35" s="46"/>
      <c r="H35" s="50"/>
      <c r="I35" s="46"/>
      <c r="J35" s="48"/>
      <c r="K35" s="46"/>
      <c r="L35" s="48"/>
      <c r="M35" s="46"/>
      <c r="N35" s="47"/>
      <c r="O35" s="51"/>
      <c r="P35" s="24"/>
      <c r="Q35" s="24">
        <v>7</v>
      </c>
      <c r="R35" s="52"/>
    </row>
    <row r="36" spans="1:18" s="25" customFormat="1" x14ac:dyDescent="0.35">
      <c r="A36" s="29" t="s">
        <v>102</v>
      </c>
      <c r="B36" s="29"/>
      <c r="C36" s="38" t="s">
        <v>89</v>
      </c>
      <c r="D36" s="38"/>
      <c r="E36" s="38">
        <v>3</v>
      </c>
      <c r="F36" s="38">
        <v>3</v>
      </c>
      <c r="G36" s="26" t="s">
        <v>33</v>
      </c>
      <c r="H36" s="41">
        <v>1</v>
      </c>
      <c r="I36" s="26"/>
      <c r="J36" s="27"/>
      <c r="K36" s="26" t="s">
        <v>86</v>
      </c>
      <c r="L36" s="27"/>
      <c r="M36" s="26" t="s">
        <v>33</v>
      </c>
      <c r="N36" s="41">
        <v>1</v>
      </c>
      <c r="O36" s="28"/>
      <c r="P36" s="22"/>
      <c r="Q36" s="56"/>
      <c r="R36" s="42"/>
    </row>
    <row r="37" spans="1:18" s="25" customFormat="1" x14ac:dyDescent="0.35">
      <c r="A37" s="29" t="s">
        <v>87</v>
      </c>
      <c r="B37" s="29"/>
      <c r="C37" s="38" t="s">
        <v>90</v>
      </c>
      <c r="D37" s="57"/>
      <c r="E37" s="38">
        <v>4</v>
      </c>
      <c r="F37" s="55">
        <v>4</v>
      </c>
      <c r="G37" s="26" t="s">
        <v>24</v>
      </c>
      <c r="H37" s="58">
        <v>1</v>
      </c>
      <c r="I37" s="26"/>
      <c r="J37" s="59"/>
      <c r="K37" s="26" t="s">
        <v>86</v>
      </c>
      <c r="L37" s="27"/>
      <c r="M37" s="26" t="s">
        <v>101</v>
      </c>
      <c r="N37" s="60">
        <v>1</v>
      </c>
      <c r="O37" s="28"/>
      <c r="P37" s="22"/>
      <c r="Q37" s="22">
        <v>7</v>
      </c>
      <c r="R37" s="61"/>
    </row>
    <row r="38" spans="1:18" s="25" customFormat="1" x14ac:dyDescent="0.35">
      <c r="A38" s="29" t="s">
        <v>88</v>
      </c>
      <c r="B38" s="29"/>
      <c r="C38" s="38" t="s">
        <v>91</v>
      </c>
      <c r="D38" s="57"/>
      <c r="E38" s="38">
        <v>3</v>
      </c>
      <c r="F38" s="38">
        <v>3</v>
      </c>
      <c r="G38" s="26" t="s">
        <v>23</v>
      </c>
      <c r="H38" s="58">
        <v>1</v>
      </c>
      <c r="I38" s="26"/>
      <c r="J38" s="37"/>
      <c r="K38" s="26" t="s">
        <v>86</v>
      </c>
      <c r="L38" s="27"/>
      <c r="M38" s="26" t="s">
        <v>23</v>
      </c>
      <c r="N38" s="60">
        <v>1</v>
      </c>
      <c r="O38" s="28"/>
      <c r="P38" s="22"/>
      <c r="Q38" s="22"/>
      <c r="R38" s="61"/>
    </row>
    <row r="39" spans="1:18" x14ac:dyDescent="0.35">
      <c r="A39" s="29"/>
      <c r="B39" s="29"/>
      <c r="C39" s="29"/>
      <c r="D39" s="57"/>
      <c r="E39" s="29"/>
      <c r="F39" s="29"/>
      <c r="G39" s="62"/>
      <c r="H39" s="57"/>
      <c r="I39" s="62"/>
      <c r="J39" s="57"/>
      <c r="K39" s="62"/>
      <c r="L39" s="63"/>
      <c r="M39" s="62"/>
      <c r="N39" s="57"/>
      <c r="O39" s="64"/>
      <c r="P39" s="65"/>
      <c r="Q39" s="65"/>
      <c r="R39" s="66"/>
    </row>
    <row r="40" spans="1:18" x14ac:dyDescent="0.35">
      <c r="A40" s="29"/>
      <c r="B40" s="29"/>
      <c r="C40" s="29"/>
      <c r="D40" s="57"/>
      <c r="E40" s="29"/>
      <c r="F40" s="29"/>
      <c r="G40" s="62"/>
      <c r="H40" s="57"/>
      <c r="I40" s="62"/>
      <c r="J40" s="57"/>
      <c r="K40" s="62"/>
      <c r="L40" s="63"/>
      <c r="M40" s="62"/>
      <c r="N40" s="57"/>
      <c r="O40" s="64"/>
      <c r="P40" s="65"/>
      <c r="Q40" s="65"/>
      <c r="R40" s="61"/>
    </row>
    <row r="41" spans="1:18" x14ac:dyDescent="0.35">
      <c r="A41" s="29"/>
      <c r="B41" s="29"/>
      <c r="C41" s="29"/>
      <c r="D41" s="57"/>
      <c r="E41" s="29"/>
      <c r="F41" s="29"/>
      <c r="G41" s="62"/>
      <c r="H41" s="57"/>
      <c r="I41" s="62"/>
      <c r="J41" s="57"/>
      <c r="K41" s="62"/>
      <c r="L41" s="63"/>
      <c r="M41" s="67"/>
      <c r="N41" s="63"/>
      <c r="O41" s="64"/>
      <c r="P41" s="65"/>
      <c r="Q41" s="65"/>
      <c r="R41" s="61"/>
    </row>
    <row r="42" spans="1:18" ht="15" thickBot="1" x14ac:dyDescent="0.4">
      <c r="A42" s="68"/>
      <c r="B42" s="69"/>
      <c r="C42" s="69"/>
      <c r="D42" s="70"/>
      <c r="E42" s="69"/>
      <c r="F42" s="69"/>
      <c r="G42" s="71"/>
      <c r="H42" s="72"/>
      <c r="I42" s="73"/>
      <c r="J42" s="70"/>
      <c r="K42" s="73"/>
      <c r="L42" s="72"/>
      <c r="M42" s="71"/>
      <c r="N42" s="72"/>
      <c r="O42" s="74"/>
      <c r="P42" s="75"/>
      <c r="Q42" s="75"/>
      <c r="R42" s="76"/>
    </row>
    <row r="43" spans="1:18" ht="15" thickBot="1" x14ac:dyDescent="0.4">
      <c r="A43" s="125" t="s">
        <v>10</v>
      </c>
      <c r="B43" s="125"/>
      <c r="C43" s="125"/>
      <c r="D43" s="126"/>
      <c r="E43" s="21">
        <f>+E14+E20+E27+E34+E35</f>
        <v>60</v>
      </c>
      <c r="F43" s="12"/>
      <c r="G43" s="117"/>
      <c r="H43" s="117"/>
      <c r="I43" s="117"/>
      <c r="J43" s="117"/>
      <c r="K43" s="117" t="s">
        <v>16</v>
      </c>
      <c r="L43" s="117"/>
      <c r="M43" s="117"/>
      <c r="N43" s="118"/>
      <c r="O43" s="77">
        <f>SUM(O14:O42)</f>
        <v>0</v>
      </c>
      <c r="P43" s="77">
        <f t="shared" ref="P43:R43" si="0">SUM(P14:P42)</f>
        <v>0</v>
      </c>
      <c r="Q43" s="78">
        <f>+Q14+Q20+Q27+Q34+Q35</f>
        <v>525</v>
      </c>
      <c r="R43" s="77">
        <f t="shared" si="0"/>
        <v>0</v>
      </c>
    </row>
    <row r="44" spans="1:18" x14ac:dyDescent="0.35">
      <c r="A44" s="10" t="s">
        <v>100</v>
      </c>
      <c r="B44" s="19"/>
      <c r="F44" s="2"/>
      <c r="H44" s="2"/>
      <c r="I44" s="2"/>
      <c r="J44" s="3"/>
      <c r="K44" s="2"/>
      <c r="L44" s="2"/>
      <c r="M44" s="2"/>
      <c r="N44" s="2"/>
      <c r="O44" s="2"/>
      <c r="Q44" s="3"/>
      <c r="R44" s="11"/>
    </row>
    <row r="45" spans="1:18" x14ac:dyDescent="0.35">
      <c r="A45" s="5"/>
      <c r="B45" s="2"/>
      <c r="J45" s="2"/>
      <c r="K45" s="2"/>
      <c r="N45" s="2"/>
      <c r="R45" s="8"/>
    </row>
    <row r="46" spans="1:18" x14ac:dyDescent="0.35">
      <c r="A46" s="5"/>
      <c r="B46" s="2"/>
      <c r="N46" s="2"/>
      <c r="R46" s="8"/>
    </row>
    <row r="47" spans="1:18" x14ac:dyDescent="0.35">
      <c r="A47" s="5"/>
      <c r="B47" s="2"/>
      <c r="N47" s="2"/>
      <c r="R47" s="8"/>
    </row>
    <row r="48" spans="1:18" x14ac:dyDescent="0.35">
      <c r="A48" s="5"/>
      <c r="B48" s="2"/>
      <c r="N48" s="2"/>
      <c r="R48" s="8"/>
    </row>
    <row r="49" spans="1:18" x14ac:dyDescent="0.35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9"/>
    </row>
    <row r="50" spans="1:18" x14ac:dyDescent="0.35">
      <c r="A50" s="6"/>
      <c r="B50" s="2"/>
    </row>
    <row r="51" spans="1:18" x14ac:dyDescent="0.35">
      <c r="A51" s="2"/>
      <c r="B51" s="2"/>
    </row>
    <row r="52" spans="1:18" x14ac:dyDescent="0.35">
      <c r="A52" s="2"/>
      <c r="B52" s="2"/>
    </row>
    <row r="53" spans="1:18" x14ac:dyDescent="0.35">
      <c r="A53" s="2"/>
      <c r="B53" s="2"/>
    </row>
    <row r="54" spans="1:18" x14ac:dyDescent="0.35">
      <c r="A54" s="2"/>
      <c r="B54" s="2"/>
    </row>
    <row r="55" spans="1:18" x14ac:dyDescent="0.35">
      <c r="A55" s="2"/>
      <c r="B55" s="2"/>
    </row>
    <row r="59" spans="1:18" x14ac:dyDescent="0.35">
      <c r="N59" s="2"/>
    </row>
    <row r="60" spans="1:18" x14ac:dyDescent="0.35">
      <c r="N60" s="2"/>
    </row>
  </sheetData>
  <mergeCells count="27">
    <mergeCell ref="G43:J43"/>
    <mergeCell ref="K43:N43"/>
    <mergeCell ref="A13:R13"/>
    <mergeCell ref="K11:N11"/>
    <mergeCell ref="A43:D43"/>
    <mergeCell ref="B9:B12"/>
    <mergeCell ref="O9:R10"/>
    <mergeCell ref="O11:O12"/>
    <mergeCell ref="P11:P12"/>
    <mergeCell ref="Q11:Q12"/>
    <mergeCell ref="R11:R12"/>
    <mergeCell ref="G9:N10"/>
    <mergeCell ref="G11:J11"/>
    <mergeCell ref="A9:A12"/>
    <mergeCell ref="C9:C12"/>
    <mergeCell ref="F9:F12"/>
    <mergeCell ref="D9:D12"/>
    <mergeCell ref="E9:E12"/>
    <mergeCell ref="E1:M1"/>
    <mergeCell ref="A7:F7"/>
    <mergeCell ref="A8:F8"/>
    <mergeCell ref="A4:F4"/>
    <mergeCell ref="A5:F5"/>
    <mergeCell ref="A6:F6"/>
    <mergeCell ref="C2:F2"/>
    <mergeCell ref="L4:R4"/>
    <mergeCell ref="L5:R5"/>
  </mergeCells>
  <dataValidations count="3">
    <dataValidation type="list" allowBlank="1" showInputMessage="1" showErrorMessage="1" sqref="L6" xr:uid="{00000000-0002-0000-0000-000000000000}">
      <formula1>"Régime Formation,Formation Initiale,Formation Continue,Formation Initiale/Formation Continue"</formula1>
    </dataValidation>
    <dataValidation type="list" allowBlank="1" showInputMessage="1" showErrorMessage="1" sqref="L7:L8" xr:uid="{00000000-0002-0000-0000-000001000000}">
      <formula1>"Modalité Formation,Présentiel,Convention,EAD,Convention/EAD,Alternance/Contrat Professionnel,Alternance/Apprentissage"</formula1>
    </dataValidation>
    <dataValidation type="list" allowBlank="1" showInputMessage="1" showErrorMessage="1" sqref="G14:G42" xr:uid="{00000000-0002-0000-0000-000002000000}">
      <formula1>Nature_des_épreuves_CC</formula1>
    </dataValidation>
  </dataValidations>
  <pageMargins left="0.51181102362204722" right="0.70866141732283472" top="0.74803149606299213" bottom="0.74803149606299213" header="0.31496062992125984" footer="0.31496062992125984"/>
  <pageSetup paperSize="9" scale="55" orientation="landscape" r:id="rId1"/>
  <ignoredErrors>
    <ignoredError sqref="Q2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B20"/>
  <sheetViews>
    <sheetView workbookViewId="0">
      <selection activeCell="Q34" sqref="Q34"/>
    </sheetView>
  </sheetViews>
  <sheetFormatPr baseColWidth="10" defaultRowHeight="14.5" x14ac:dyDescent="0.35"/>
  <sheetData>
    <row r="3" spans="2:2" ht="43.5" x14ac:dyDescent="0.35">
      <c r="B3" s="18" t="s">
        <v>34</v>
      </c>
    </row>
    <row r="4" spans="2:2" x14ac:dyDescent="0.35">
      <c r="B4" t="s">
        <v>21</v>
      </c>
    </row>
    <row r="5" spans="2:2" x14ac:dyDescent="0.35">
      <c r="B5" t="s">
        <v>32</v>
      </c>
    </row>
    <row r="6" spans="2:2" x14ac:dyDescent="0.35">
      <c r="B6" t="s">
        <v>33</v>
      </c>
    </row>
    <row r="7" spans="2:2" x14ac:dyDescent="0.35">
      <c r="B7" t="s">
        <v>22</v>
      </c>
    </row>
    <row r="8" spans="2:2" x14ac:dyDescent="0.35">
      <c r="B8" t="s">
        <v>24</v>
      </c>
    </row>
    <row r="9" spans="2:2" x14ac:dyDescent="0.35">
      <c r="B9" t="s">
        <v>25</v>
      </c>
    </row>
    <row r="10" spans="2:2" x14ac:dyDescent="0.35">
      <c r="B10" t="s">
        <v>26</v>
      </c>
    </row>
    <row r="11" spans="2:2" x14ac:dyDescent="0.35">
      <c r="B11" t="s">
        <v>27</v>
      </c>
    </row>
    <row r="12" spans="2:2" x14ac:dyDescent="0.35">
      <c r="B12" t="s">
        <v>28</v>
      </c>
    </row>
    <row r="13" spans="2:2" x14ac:dyDescent="0.35">
      <c r="B13" t="s">
        <v>29</v>
      </c>
    </row>
    <row r="14" spans="2:2" x14ac:dyDescent="0.35">
      <c r="B14" t="s">
        <v>35</v>
      </c>
    </row>
    <row r="18" spans="2:2" x14ac:dyDescent="0.35">
      <c r="B18" t="s">
        <v>23</v>
      </c>
    </row>
    <row r="19" spans="2:2" x14ac:dyDescent="0.35">
      <c r="B19" t="s">
        <v>30</v>
      </c>
    </row>
    <row r="20" spans="2:2" x14ac:dyDescent="0.35">
      <c r="B20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F68FA-0605-434C-994A-1E34F2D3E481}">
  <sheetPr>
    <pageSetUpPr fitToPage="1"/>
  </sheetPr>
  <dimension ref="A1:R59"/>
  <sheetViews>
    <sheetView zoomScale="75" zoomScaleNormal="75" workbookViewId="0">
      <selection activeCell="L2" sqref="L2"/>
    </sheetView>
  </sheetViews>
  <sheetFormatPr baseColWidth="10" defaultRowHeight="14.5" x14ac:dyDescent="0.35"/>
  <cols>
    <col min="1" max="1" width="53.1796875" customWidth="1"/>
    <col min="2" max="2" width="11.54296875" customWidth="1"/>
    <col min="3" max="3" width="9.81640625" customWidth="1"/>
    <col min="4" max="4" width="7.54296875" customWidth="1"/>
    <col min="5" max="5" width="6.81640625" customWidth="1"/>
    <col min="6" max="6" width="7.81640625" customWidth="1"/>
    <col min="7" max="7" width="17.1796875" customWidth="1"/>
    <col min="8" max="8" width="12.453125" customWidth="1"/>
    <col min="9" max="9" width="8.453125" customWidth="1"/>
    <col min="10" max="10" width="8.54296875" customWidth="1"/>
    <col min="11" max="11" width="8.453125" customWidth="1"/>
    <col min="12" max="12" width="8.26953125" customWidth="1"/>
    <col min="13" max="13" width="8.81640625" customWidth="1"/>
    <col min="14" max="14" width="7.26953125" customWidth="1"/>
    <col min="15" max="16" width="8.1796875" customWidth="1"/>
    <col min="17" max="17" width="9.54296875" bestFit="1" customWidth="1"/>
    <col min="18" max="18" width="6.81640625" customWidth="1"/>
  </cols>
  <sheetData>
    <row r="1" spans="1:18" ht="15" customHeight="1" x14ac:dyDescent="0.35">
      <c r="E1" s="104" t="s">
        <v>39</v>
      </c>
      <c r="F1" s="104"/>
      <c r="G1" s="104"/>
      <c r="H1" s="104"/>
      <c r="I1" s="104"/>
      <c r="J1" s="104"/>
      <c r="K1" s="104"/>
      <c r="L1" s="104"/>
      <c r="M1" s="104"/>
    </row>
    <row r="2" spans="1:18" x14ac:dyDescent="0.35">
      <c r="A2" s="2"/>
      <c r="B2" s="2"/>
      <c r="C2" s="106" t="s">
        <v>41</v>
      </c>
      <c r="D2" s="106"/>
      <c r="E2" s="106"/>
      <c r="F2" s="106"/>
      <c r="G2" s="2"/>
      <c r="H2" s="2"/>
      <c r="I2" s="2"/>
      <c r="J2" s="2"/>
      <c r="K2" s="2"/>
      <c r="L2" s="2" t="s">
        <v>113</v>
      </c>
      <c r="M2" s="2"/>
      <c r="N2" s="2"/>
    </row>
    <row r="3" spans="1:18" ht="15" thickBot="1" x14ac:dyDescent="0.4">
      <c r="A3" s="2"/>
      <c r="B3" s="2"/>
      <c r="C3" s="2"/>
      <c r="D3" s="2"/>
      <c r="E3" s="2"/>
      <c r="F3" s="2"/>
      <c r="G3" s="2"/>
      <c r="H3" s="1"/>
      <c r="I3" s="2"/>
      <c r="J3" s="1"/>
      <c r="L3" s="2"/>
      <c r="N3" s="2"/>
      <c r="O3" s="1"/>
      <c r="P3" s="1"/>
      <c r="Q3" s="1"/>
      <c r="R3" s="1"/>
    </row>
    <row r="4" spans="1:18" x14ac:dyDescent="0.35">
      <c r="A4" s="109" t="s">
        <v>96</v>
      </c>
      <c r="B4" s="110"/>
      <c r="C4" s="110"/>
      <c r="D4" s="110"/>
      <c r="E4" s="110"/>
      <c r="F4" s="110"/>
      <c r="G4" s="3"/>
      <c r="H4" s="82" t="s">
        <v>93</v>
      </c>
      <c r="I4" s="83"/>
      <c r="J4" s="83"/>
      <c r="K4" s="84"/>
      <c r="L4" s="111" t="s">
        <v>112</v>
      </c>
      <c r="M4" s="112"/>
      <c r="N4" s="112"/>
      <c r="O4" s="112"/>
      <c r="P4" s="112"/>
      <c r="Q4" s="112"/>
      <c r="R4" s="113"/>
    </row>
    <row r="5" spans="1:18" x14ac:dyDescent="0.35">
      <c r="A5" s="105" t="s">
        <v>92</v>
      </c>
      <c r="B5" s="106"/>
      <c r="C5" s="106"/>
      <c r="D5" s="106"/>
      <c r="E5" s="106"/>
      <c r="F5" s="106"/>
      <c r="H5" s="85" t="s">
        <v>99</v>
      </c>
      <c r="I5" s="86"/>
      <c r="J5" s="86"/>
      <c r="K5" s="87"/>
      <c r="L5" s="114" t="s">
        <v>108</v>
      </c>
      <c r="M5" s="115"/>
      <c r="N5" s="115"/>
      <c r="O5" s="115"/>
      <c r="P5" s="115"/>
      <c r="Q5" s="115"/>
      <c r="R5" s="116"/>
    </row>
    <row r="6" spans="1:18" x14ac:dyDescent="0.35">
      <c r="A6" s="105" t="s">
        <v>6</v>
      </c>
      <c r="B6" s="106"/>
      <c r="C6" s="106"/>
      <c r="D6" s="106"/>
      <c r="E6" s="106"/>
      <c r="F6" s="106"/>
      <c r="H6" s="82" t="s">
        <v>94</v>
      </c>
      <c r="I6" s="88"/>
      <c r="J6" s="88"/>
      <c r="K6" s="89"/>
      <c r="L6" s="90" t="s">
        <v>97</v>
      </c>
      <c r="M6" s="91"/>
      <c r="N6" s="91"/>
      <c r="O6" s="79"/>
      <c r="P6" s="79"/>
      <c r="Q6" s="79"/>
      <c r="R6" s="80"/>
    </row>
    <row r="7" spans="1:18" x14ac:dyDescent="0.35">
      <c r="A7" s="105" t="s">
        <v>106</v>
      </c>
      <c r="B7" s="106"/>
      <c r="C7" s="106"/>
      <c r="D7" s="106"/>
      <c r="E7" s="106"/>
      <c r="F7" s="106"/>
      <c r="H7" s="82" t="s">
        <v>104</v>
      </c>
      <c r="I7" s="86"/>
      <c r="J7" s="86"/>
      <c r="K7" s="87"/>
      <c r="L7" s="90" t="s">
        <v>95</v>
      </c>
      <c r="M7" s="91"/>
      <c r="N7" s="91"/>
      <c r="O7" s="79"/>
      <c r="P7" s="79"/>
      <c r="Q7" s="79"/>
      <c r="R7" s="80"/>
    </row>
    <row r="8" spans="1:18" ht="15" thickBot="1" x14ac:dyDescent="0.4">
      <c r="A8" s="107" t="s">
        <v>107</v>
      </c>
      <c r="B8" s="108"/>
      <c r="C8" s="108"/>
      <c r="D8" s="108"/>
      <c r="E8" s="108"/>
      <c r="F8" s="108"/>
      <c r="G8" s="4"/>
      <c r="H8" s="81"/>
      <c r="I8" s="81"/>
      <c r="J8" s="79"/>
      <c r="K8" s="79"/>
      <c r="L8" s="90" t="s">
        <v>98</v>
      </c>
      <c r="M8" s="91"/>
      <c r="N8" s="91"/>
      <c r="O8" s="81"/>
      <c r="P8" s="79"/>
      <c r="Q8" s="79"/>
      <c r="R8" s="80"/>
    </row>
    <row r="9" spans="1:18" ht="15" customHeight="1" x14ac:dyDescent="0.35">
      <c r="A9" s="100" t="s">
        <v>5</v>
      </c>
      <c r="B9" s="127" t="s">
        <v>38</v>
      </c>
      <c r="C9" s="100" t="s">
        <v>4</v>
      </c>
      <c r="D9" s="100" t="s">
        <v>2</v>
      </c>
      <c r="E9" s="103" t="s">
        <v>3</v>
      </c>
      <c r="F9" s="100" t="s">
        <v>7</v>
      </c>
      <c r="G9" s="144" t="s">
        <v>40</v>
      </c>
      <c r="H9" s="145"/>
      <c r="I9" s="145"/>
      <c r="J9" s="145"/>
      <c r="K9" s="145"/>
      <c r="L9" s="145"/>
      <c r="M9" s="145"/>
      <c r="N9" s="146"/>
      <c r="O9" s="130" t="s">
        <v>8</v>
      </c>
      <c r="P9" s="131"/>
      <c r="Q9" s="131"/>
      <c r="R9" s="132"/>
    </row>
    <row r="10" spans="1:18" ht="15" thickBot="1" x14ac:dyDescent="0.4">
      <c r="A10" s="101"/>
      <c r="B10" s="128"/>
      <c r="C10" s="101"/>
      <c r="D10" s="101"/>
      <c r="E10" s="101"/>
      <c r="F10" s="101"/>
      <c r="G10" s="147"/>
      <c r="H10" s="148"/>
      <c r="I10" s="148"/>
      <c r="J10" s="148"/>
      <c r="K10" s="148"/>
      <c r="L10" s="148"/>
      <c r="M10" s="148"/>
      <c r="N10" s="149"/>
      <c r="O10" s="133"/>
      <c r="P10" s="134"/>
      <c r="Q10" s="134"/>
      <c r="R10" s="135"/>
    </row>
    <row r="11" spans="1:18" ht="15" thickBot="1" x14ac:dyDescent="0.4">
      <c r="A11" s="101"/>
      <c r="B11" s="128"/>
      <c r="C11" s="101"/>
      <c r="D11" s="101"/>
      <c r="E11" s="101"/>
      <c r="F11" s="101"/>
      <c r="G11" s="122" t="s">
        <v>0</v>
      </c>
      <c r="H11" s="123"/>
      <c r="I11" s="123"/>
      <c r="J11" s="124"/>
      <c r="K11" s="122" t="s">
        <v>15</v>
      </c>
      <c r="L11" s="123"/>
      <c r="M11" s="123"/>
      <c r="N11" s="124"/>
      <c r="O11" s="136" t="s">
        <v>11</v>
      </c>
      <c r="P11" s="138" t="s">
        <v>12</v>
      </c>
      <c r="Q11" s="140" t="s">
        <v>13</v>
      </c>
      <c r="R11" s="142" t="s">
        <v>14</v>
      </c>
    </row>
    <row r="12" spans="1:18" ht="36.5" thickBot="1" x14ac:dyDescent="0.4">
      <c r="A12" s="102"/>
      <c r="B12" s="129"/>
      <c r="C12" s="102"/>
      <c r="D12" s="102"/>
      <c r="E12" s="102"/>
      <c r="F12" s="102"/>
      <c r="G12" s="13" t="s">
        <v>36</v>
      </c>
      <c r="H12" s="14" t="s">
        <v>20</v>
      </c>
      <c r="I12" s="15" t="s">
        <v>37</v>
      </c>
      <c r="J12" s="16" t="s">
        <v>19</v>
      </c>
      <c r="K12" s="15" t="s">
        <v>9</v>
      </c>
      <c r="L12" s="14" t="s">
        <v>17</v>
      </c>
      <c r="M12" s="15" t="s">
        <v>1</v>
      </c>
      <c r="N12" s="17" t="s">
        <v>18</v>
      </c>
      <c r="O12" s="137"/>
      <c r="P12" s="139"/>
      <c r="Q12" s="141"/>
      <c r="R12" s="143"/>
    </row>
    <row r="13" spans="1:18" ht="15" thickBot="1" x14ac:dyDescent="0.4">
      <c r="A13" s="119" t="s">
        <v>103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1"/>
    </row>
    <row r="14" spans="1:18" s="20" customFormat="1" x14ac:dyDescent="0.35">
      <c r="A14" s="30" t="s">
        <v>42</v>
      </c>
      <c r="B14" s="30"/>
      <c r="C14" s="31" t="s">
        <v>64</v>
      </c>
      <c r="D14" s="31" t="s">
        <v>85</v>
      </c>
      <c r="E14" s="31">
        <v>13</v>
      </c>
      <c r="F14" s="31">
        <v>13</v>
      </c>
      <c r="G14" s="32"/>
      <c r="H14" s="33"/>
      <c r="I14" s="32"/>
      <c r="J14" s="34"/>
      <c r="K14" s="32"/>
      <c r="L14" s="33"/>
      <c r="M14" s="32"/>
      <c r="N14" s="33"/>
      <c r="O14" s="35"/>
      <c r="P14" s="23"/>
      <c r="Q14" s="94">
        <v>91</v>
      </c>
      <c r="R14" s="36"/>
    </row>
    <row r="15" spans="1:18" x14ac:dyDescent="0.35">
      <c r="A15" s="29" t="s">
        <v>43</v>
      </c>
      <c r="B15" s="29"/>
      <c r="C15" s="38" t="s">
        <v>65</v>
      </c>
      <c r="D15" s="37"/>
      <c r="E15" s="38">
        <v>3</v>
      </c>
      <c r="F15" s="38">
        <v>3</v>
      </c>
      <c r="G15" s="26" t="s">
        <v>33</v>
      </c>
      <c r="H15" s="39">
        <v>1</v>
      </c>
      <c r="I15" s="26"/>
      <c r="J15" s="27"/>
      <c r="K15" s="26" t="s">
        <v>86</v>
      </c>
      <c r="L15" s="27"/>
      <c r="M15" s="40" t="s">
        <v>33</v>
      </c>
      <c r="N15" s="41">
        <v>1</v>
      </c>
      <c r="O15" s="28"/>
      <c r="P15" s="22"/>
      <c r="Q15" s="22">
        <v>28</v>
      </c>
      <c r="R15" s="42"/>
    </row>
    <row r="16" spans="1:18" x14ac:dyDescent="0.35">
      <c r="A16" s="29" t="s">
        <v>44</v>
      </c>
      <c r="B16" s="29"/>
      <c r="C16" s="38" t="s">
        <v>66</v>
      </c>
      <c r="D16" s="38"/>
      <c r="E16" s="38">
        <v>3</v>
      </c>
      <c r="F16" s="38">
        <v>3</v>
      </c>
      <c r="G16" s="26" t="s">
        <v>33</v>
      </c>
      <c r="H16" s="41">
        <v>1</v>
      </c>
      <c r="I16" s="26"/>
      <c r="J16" s="27"/>
      <c r="K16" s="26" t="s">
        <v>86</v>
      </c>
      <c r="L16" s="27"/>
      <c r="M16" s="26" t="s">
        <v>33</v>
      </c>
      <c r="N16" s="39">
        <v>1</v>
      </c>
      <c r="O16" s="28"/>
      <c r="P16" s="22"/>
      <c r="Q16" s="22">
        <v>21</v>
      </c>
      <c r="R16" s="43"/>
    </row>
    <row r="17" spans="1:18" x14ac:dyDescent="0.35">
      <c r="A17" s="29" t="s">
        <v>45</v>
      </c>
      <c r="B17" s="29"/>
      <c r="C17" s="38" t="s">
        <v>67</v>
      </c>
      <c r="D17" s="38"/>
      <c r="E17" s="38">
        <v>3</v>
      </c>
      <c r="F17" s="38">
        <v>3</v>
      </c>
      <c r="G17" s="26" t="s">
        <v>33</v>
      </c>
      <c r="H17" s="41">
        <v>1</v>
      </c>
      <c r="I17" s="26"/>
      <c r="J17" s="27"/>
      <c r="K17" s="26" t="s">
        <v>86</v>
      </c>
      <c r="L17" s="27"/>
      <c r="M17" s="26" t="s">
        <v>33</v>
      </c>
      <c r="N17" s="41">
        <v>1</v>
      </c>
      <c r="O17" s="28"/>
      <c r="P17" s="22"/>
      <c r="Q17" s="22">
        <v>28</v>
      </c>
      <c r="R17" s="43"/>
    </row>
    <row r="18" spans="1:18" x14ac:dyDescent="0.35">
      <c r="A18" s="29" t="s">
        <v>47</v>
      </c>
      <c r="B18" s="29"/>
      <c r="C18" s="38" t="s">
        <v>69</v>
      </c>
      <c r="D18" s="38"/>
      <c r="E18" s="38">
        <v>1</v>
      </c>
      <c r="F18" s="38">
        <v>1</v>
      </c>
      <c r="G18" s="26" t="s">
        <v>33</v>
      </c>
      <c r="H18" s="41">
        <v>1</v>
      </c>
      <c r="I18" s="26"/>
      <c r="J18" s="27"/>
      <c r="K18" s="26" t="s">
        <v>86</v>
      </c>
      <c r="L18" s="27"/>
      <c r="M18" s="26" t="s">
        <v>33</v>
      </c>
      <c r="N18" s="41">
        <v>1</v>
      </c>
      <c r="O18" s="28"/>
      <c r="P18" s="22"/>
      <c r="Q18" s="22">
        <v>14</v>
      </c>
      <c r="R18" s="43"/>
    </row>
    <row r="19" spans="1:18" s="20" customFormat="1" x14ac:dyDescent="0.35">
      <c r="A19" s="44" t="s">
        <v>48</v>
      </c>
      <c r="B19" s="44"/>
      <c r="C19" s="45" t="s">
        <v>105</v>
      </c>
      <c r="D19" s="45" t="s">
        <v>85</v>
      </c>
      <c r="E19" s="45">
        <v>17</v>
      </c>
      <c r="F19" s="45">
        <v>17</v>
      </c>
      <c r="G19" s="46"/>
      <c r="H19" s="47"/>
      <c r="I19" s="46"/>
      <c r="J19" s="48"/>
      <c r="K19" s="46"/>
      <c r="L19" s="48"/>
      <c r="M19" s="49"/>
      <c r="N19" s="50"/>
      <c r="O19" s="51"/>
      <c r="P19" s="24"/>
      <c r="Q19" s="24">
        <v>164.5</v>
      </c>
      <c r="R19" s="52"/>
    </row>
    <row r="20" spans="1:18" x14ac:dyDescent="0.35">
      <c r="A20" s="29" t="s">
        <v>49</v>
      </c>
      <c r="B20" s="29"/>
      <c r="C20" s="38" t="s">
        <v>70</v>
      </c>
      <c r="D20" s="38"/>
      <c r="E20" s="38">
        <v>3</v>
      </c>
      <c r="F20" s="38">
        <v>3</v>
      </c>
      <c r="G20" s="26" t="s">
        <v>33</v>
      </c>
      <c r="H20" s="41">
        <v>1</v>
      </c>
      <c r="I20" s="26"/>
      <c r="J20" s="37"/>
      <c r="K20" s="26" t="s">
        <v>86</v>
      </c>
      <c r="L20" s="27"/>
      <c r="M20" s="26" t="s">
        <v>33</v>
      </c>
      <c r="N20" s="41">
        <v>1</v>
      </c>
      <c r="O20" s="28"/>
      <c r="P20" s="22"/>
      <c r="Q20" s="22">
        <v>35</v>
      </c>
      <c r="R20" s="42"/>
    </row>
    <row r="21" spans="1:18" x14ac:dyDescent="0.35">
      <c r="A21" s="29" t="s">
        <v>50</v>
      </c>
      <c r="B21" s="29"/>
      <c r="C21" s="38" t="s">
        <v>71</v>
      </c>
      <c r="D21" s="37"/>
      <c r="E21" s="38">
        <v>3</v>
      </c>
      <c r="F21" s="38">
        <v>3</v>
      </c>
      <c r="G21" s="26" t="s">
        <v>33</v>
      </c>
      <c r="H21" s="41">
        <v>1</v>
      </c>
      <c r="I21" s="26"/>
      <c r="J21" s="27"/>
      <c r="K21" s="26" t="s">
        <v>86</v>
      </c>
      <c r="L21" s="27"/>
      <c r="M21" s="40" t="s">
        <v>33</v>
      </c>
      <c r="N21" s="41">
        <v>1</v>
      </c>
      <c r="O21" s="28"/>
      <c r="P21" s="22"/>
      <c r="Q21" s="22">
        <v>28</v>
      </c>
      <c r="R21" s="42"/>
    </row>
    <row r="22" spans="1:18" x14ac:dyDescent="0.35">
      <c r="A22" s="29" t="s">
        <v>51</v>
      </c>
      <c r="B22" s="29"/>
      <c r="C22" s="38" t="s">
        <v>72</v>
      </c>
      <c r="D22" s="38"/>
      <c r="E22" s="38">
        <v>3</v>
      </c>
      <c r="F22" s="38">
        <v>3</v>
      </c>
      <c r="G22" s="26" t="s">
        <v>33</v>
      </c>
      <c r="H22" s="41">
        <v>1</v>
      </c>
      <c r="I22" s="26"/>
      <c r="J22" s="37"/>
      <c r="K22" s="26" t="s">
        <v>86</v>
      </c>
      <c r="L22" s="27"/>
      <c r="M22" s="26" t="s">
        <v>33</v>
      </c>
      <c r="N22" s="41">
        <v>1</v>
      </c>
      <c r="O22" s="28"/>
      <c r="P22" s="22"/>
      <c r="Q22" s="22">
        <v>24.5</v>
      </c>
      <c r="R22" s="42"/>
    </row>
    <row r="23" spans="1:18" x14ac:dyDescent="0.35">
      <c r="A23" s="29" t="s">
        <v>52</v>
      </c>
      <c r="B23" s="29"/>
      <c r="C23" s="38" t="s">
        <v>73</v>
      </c>
      <c r="D23" s="38"/>
      <c r="E23" s="38">
        <v>3</v>
      </c>
      <c r="F23" s="38">
        <v>3</v>
      </c>
      <c r="G23" s="26" t="s">
        <v>33</v>
      </c>
      <c r="H23" s="39">
        <v>1</v>
      </c>
      <c r="I23" s="26"/>
      <c r="J23" s="27"/>
      <c r="K23" s="26" t="s">
        <v>86</v>
      </c>
      <c r="L23" s="27"/>
      <c r="M23" s="26" t="s">
        <v>33</v>
      </c>
      <c r="N23" s="41">
        <v>1</v>
      </c>
      <c r="O23" s="28"/>
      <c r="P23" s="22"/>
      <c r="Q23" s="22">
        <v>28</v>
      </c>
      <c r="R23" s="42"/>
    </row>
    <row r="24" spans="1:18" x14ac:dyDescent="0.35">
      <c r="A24" s="29" t="s">
        <v>53</v>
      </c>
      <c r="B24" s="29"/>
      <c r="C24" s="38" t="s">
        <v>74</v>
      </c>
      <c r="D24" s="38"/>
      <c r="E24" s="38">
        <v>3</v>
      </c>
      <c r="F24" s="38">
        <v>3</v>
      </c>
      <c r="G24" s="26" t="s">
        <v>33</v>
      </c>
      <c r="H24" s="39">
        <v>1</v>
      </c>
      <c r="I24" s="26"/>
      <c r="J24" s="27"/>
      <c r="K24" s="26" t="s">
        <v>86</v>
      </c>
      <c r="L24" s="27"/>
      <c r="M24" s="26" t="s">
        <v>33</v>
      </c>
      <c r="N24" s="41">
        <v>1</v>
      </c>
      <c r="O24" s="28"/>
      <c r="P24" s="22"/>
      <c r="Q24" s="22">
        <v>28</v>
      </c>
      <c r="R24" s="42"/>
    </row>
    <row r="25" spans="1:18" x14ac:dyDescent="0.35">
      <c r="A25" s="29" t="s">
        <v>54</v>
      </c>
      <c r="B25" s="29"/>
      <c r="C25" s="38" t="s">
        <v>75</v>
      </c>
      <c r="D25" s="37"/>
      <c r="E25" s="38">
        <v>2</v>
      </c>
      <c r="F25" s="38">
        <v>2</v>
      </c>
      <c r="G25" s="26" t="s">
        <v>33</v>
      </c>
      <c r="H25" s="41">
        <v>1</v>
      </c>
      <c r="I25" s="26"/>
      <c r="J25" s="37"/>
      <c r="K25" s="26" t="s">
        <v>86</v>
      </c>
      <c r="L25" s="27"/>
      <c r="M25" s="26" t="s">
        <v>33</v>
      </c>
      <c r="N25" s="39">
        <v>1</v>
      </c>
      <c r="O25" s="28"/>
      <c r="P25" s="22"/>
      <c r="Q25" s="22">
        <v>21</v>
      </c>
      <c r="R25" s="42"/>
    </row>
    <row r="26" spans="1:18" s="20" customFormat="1" x14ac:dyDescent="0.35">
      <c r="A26" s="44" t="s">
        <v>55</v>
      </c>
      <c r="B26" s="44"/>
      <c r="C26" s="45" t="s">
        <v>76</v>
      </c>
      <c r="D26" s="45" t="s">
        <v>85</v>
      </c>
      <c r="E26" s="45">
        <v>15</v>
      </c>
      <c r="F26" s="45">
        <v>15</v>
      </c>
      <c r="G26" s="46"/>
      <c r="H26" s="47"/>
      <c r="I26" s="46"/>
      <c r="J26" s="48"/>
      <c r="K26" s="46"/>
      <c r="L26" s="48"/>
      <c r="M26" s="49"/>
      <c r="N26" s="47"/>
      <c r="O26" s="51"/>
      <c r="P26" s="53"/>
      <c r="Q26" s="95">
        <v>199.5</v>
      </c>
      <c r="R26" s="52"/>
    </row>
    <row r="27" spans="1:18" x14ac:dyDescent="0.35">
      <c r="A27" s="29" t="s">
        <v>56</v>
      </c>
      <c r="B27" s="29"/>
      <c r="C27" s="38" t="s">
        <v>77</v>
      </c>
      <c r="D27" s="38"/>
      <c r="E27" s="38">
        <v>3</v>
      </c>
      <c r="F27" s="38">
        <v>3</v>
      </c>
      <c r="G27" s="26" t="s">
        <v>33</v>
      </c>
      <c r="H27" s="41">
        <v>1</v>
      </c>
      <c r="I27" s="26"/>
      <c r="J27" s="27"/>
      <c r="K27" s="26" t="s">
        <v>86</v>
      </c>
      <c r="L27" s="27"/>
      <c r="M27" s="26" t="s">
        <v>33</v>
      </c>
      <c r="N27" s="41">
        <v>1</v>
      </c>
      <c r="O27" s="28"/>
      <c r="P27" s="22"/>
      <c r="Q27" s="22">
        <v>28</v>
      </c>
      <c r="R27" s="42"/>
    </row>
    <row r="28" spans="1:18" x14ac:dyDescent="0.35">
      <c r="A28" s="29" t="s">
        <v>57</v>
      </c>
      <c r="B28" s="29"/>
      <c r="C28" s="38" t="s">
        <v>78</v>
      </c>
      <c r="D28" s="38"/>
      <c r="E28" s="38">
        <v>3</v>
      </c>
      <c r="F28" s="38">
        <v>3</v>
      </c>
      <c r="G28" s="26" t="s">
        <v>33</v>
      </c>
      <c r="H28" s="39">
        <v>1</v>
      </c>
      <c r="I28" s="26"/>
      <c r="J28" s="37"/>
      <c r="K28" s="26" t="s">
        <v>86</v>
      </c>
      <c r="L28" s="27"/>
      <c r="M28" s="26" t="s">
        <v>33</v>
      </c>
      <c r="N28" s="41">
        <v>1</v>
      </c>
      <c r="O28" s="28"/>
      <c r="P28" s="22"/>
      <c r="Q28" s="96">
        <v>59.5</v>
      </c>
      <c r="R28" s="42"/>
    </row>
    <row r="29" spans="1:18" x14ac:dyDescent="0.35">
      <c r="A29" s="29" t="s">
        <v>58</v>
      </c>
      <c r="B29" s="29"/>
      <c r="C29" s="38" t="s">
        <v>79</v>
      </c>
      <c r="D29" s="38"/>
      <c r="E29" s="38">
        <v>3</v>
      </c>
      <c r="F29" s="38">
        <v>3</v>
      </c>
      <c r="G29" s="26" t="s">
        <v>33</v>
      </c>
      <c r="H29" s="39">
        <v>1</v>
      </c>
      <c r="I29" s="26"/>
      <c r="J29" s="37"/>
      <c r="K29" s="26" t="s">
        <v>86</v>
      </c>
      <c r="L29" s="27"/>
      <c r="M29" s="26" t="s">
        <v>33</v>
      </c>
      <c r="N29" s="39">
        <v>1</v>
      </c>
      <c r="O29" s="28"/>
      <c r="P29" s="22"/>
      <c r="Q29" s="96">
        <v>24.5</v>
      </c>
      <c r="R29" s="43"/>
    </row>
    <row r="30" spans="1:18" x14ac:dyDescent="0.35">
      <c r="A30" s="29" t="s">
        <v>59</v>
      </c>
      <c r="B30" s="29"/>
      <c r="C30" s="38" t="s">
        <v>80</v>
      </c>
      <c r="D30" s="37"/>
      <c r="E30" s="38">
        <v>3</v>
      </c>
      <c r="F30" s="38">
        <v>3</v>
      </c>
      <c r="G30" s="26" t="s">
        <v>33</v>
      </c>
      <c r="H30" s="41">
        <v>1</v>
      </c>
      <c r="I30" s="26"/>
      <c r="J30" s="37"/>
      <c r="K30" s="26" t="s">
        <v>86</v>
      </c>
      <c r="L30" s="27"/>
      <c r="M30" s="40" t="s">
        <v>33</v>
      </c>
      <c r="N30" s="41">
        <v>1</v>
      </c>
      <c r="O30" s="28"/>
      <c r="P30" s="22"/>
      <c r="Q30" s="22">
        <v>14</v>
      </c>
      <c r="R30" s="42"/>
    </row>
    <row r="31" spans="1:18" x14ac:dyDescent="0.35">
      <c r="A31" s="29" t="s">
        <v>60</v>
      </c>
      <c r="B31" s="54"/>
      <c r="C31" s="55" t="s">
        <v>81</v>
      </c>
      <c r="D31" s="38"/>
      <c r="E31" s="38">
        <v>3</v>
      </c>
      <c r="F31" s="55">
        <v>3</v>
      </c>
      <c r="G31" s="26" t="s">
        <v>33</v>
      </c>
      <c r="H31" s="41">
        <v>1</v>
      </c>
      <c r="I31" s="26"/>
      <c r="J31" s="37"/>
      <c r="K31" s="26" t="s">
        <v>86</v>
      </c>
      <c r="L31" s="27"/>
      <c r="M31" s="26" t="s">
        <v>33</v>
      </c>
      <c r="N31" s="39">
        <v>1</v>
      </c>
      <c r="O31" s="28"/>
      <c r="P31" s="22"/>
      <c r="Q31" s="22">
        <v>28</v>
      </c>
      <c r="R31" s="42"/>
    </row>
    <row r="32" spans="1:18" x14ac:dyDescent="0.35">
      <c r="A32" s="29" t="s">
        <v>61</v>
      </c>
      <c r="B32" s="29"/>
      <c r="C32" s="38" t="s">
        <v>82</v>
      </c>
      <c r="D32" s="37"/>
      <c r="E32" s="38">
        <v>0</v>
      </c>
      <c r="F32" s="38">
        <v>0</v>
      </c>
      <c r="G32" s="98" t="s">
        <v>109</v>
      </c>
      <c r="H32" s="39">
        <v>1</v>
      </c>
      <c r="I32" s="26"/>
      <c r="J32" s="27"/>
      <c r="K32" s="26" t="s">
        <v>86</v>
      </c>
      <c r="L32" s="27"/>
      <c r="M32" s="26" t="s">
        <v>33</v>
      </c>
      <c r="N32" s="41">
        <v>1</v>
      </c>
      <c r="O32" s="28"/>
      <c r="P32" s="22"/>
      <c r="Q32" s="96">
        <v>45.5</v>
      </c>
      <c r="R32" s="42"/>
    </row>
    <row r="33" spans="1:18" s="20" customFormat="1" x14ac:dyDescent="0.35">
      <c r="A33" s="44" t="s">
        <v>62</v>
      </c>
      <c r="B33" s="44"/>
      <c r="C33" s="45" t="s">
        <v>83</v>
      </c>
      <c r="D33" s="45" t="s">
        <v>85</v>
      </c>
      <c r="E33" s="45">
        <v>5</v>
      </c>
      <c r="F33" s="45">
        <v>5</v>
      </c>
      <c r="G33" s="46" t="s">
        <v>33</v>
      </c>
      <c r="H33" s="47">
        <v>1</v>
      </c>
      <c r="I33" s="46"/>
      <c r="J33" s="48"/>
      <c r="K33" s="46" t="s">
        <v>86</v>
      </c>
      <c r="L33" s="48"/>
      <c r="M33" s="46" t="s">
        <v>33</v>
      </c>
      <c r="N33" s="47">
        <v>1</v>
      </c>
      <c r="O33" s="51"/>
      <c r="P33" s="24"/>
      <c r="Q33" s="97">
        <v>42</v>
      </c>
      <c r="R33" s="52"/>
    </row>
    <row r="34" spans="1:18" s="20" customFormat="1" x14ac:dyDescent="0.35">
      <c r="A34" s="44" t="s">
        <v>63</v>
      </c>
      <c r="B34" s="44"/>
      <c r="C34" s="45" t="s">
        <v>84</v>
      </c>
      <c r="D34" s="45" t="s">
        <v>85</v>
      </c>
      <c r="E34" s="45">
        <v>10</v>
      </c>
      <c r="F34" s="45">
        <v>10</v>
      </c>
      <c r="G34" s="46"/>
      <c r="H34" s="50"/>
      <c r="I34" s="46"/>
      <c r="J34" s="48"/>
      <c r="K34" s="46"/>
      <c r="L34" s="48"/>
      <c r="M34" s="46"/>
      <c r="N34" s="47"/>
      <c r="O34" s="51"/>
      <c r="P34" s="24"/>
      <c r="Q34" s="97">
        <v>28</v>
      </c>
      <c r="R34" s="52"/>
    </row>
    <row r="35" spans="1:18" s="25" customFormat="1" x14ac:dyDescent="0.35">
      <c r="A35" s="29" t="s">
        <v>102</v>
      </c>
      <c r="B35" s="29"/>
      <c r="C35" s="38" t="s">
        <v>89</v>
      </c>
      <c r="D35" s="38"/>
      <c r="E35" s="38">
        <v>3</v>
      </c>
      <c r="F35" s="38">
        <v>3</v>
      </c>
      <c r="G35" s="26" t="s">
        <v>33</v>
      </c>
      <c r="H35" s="41">
        <v>1</v>
      </c>
      <c r="I35" s="26"/>
      <c r="J35" s="27"/>
      <c r="K35" s="26" t="s">
        <v>86</v>
      </c>
      <c r="L35" s="27"/>
      <c r="M35" s="26" t="s">
        <v>33</v>
      </c>
      <c r="N35" s="41">
        <v>1</v>
      </c>
      <c r="O35" s="28"/>
      <c r="P35" s="22"/>
      <c r="Q35" s="96">
        <v>24.5</v>
      </c>
      <c r="R35" s="42"/>
    </row>
    <row r="36" spans="1:18" s="25" customFormat="1" x14ac:dyDescent="0.35">
      <c r="A36" s="29" t="s">
        <v>87</v>
      </c>
      <c r="B36" s="29"/>
      <c r="C36" s="38" t="s">
        <v>90</v>
      </c>
      <c r="D36" s="57"/>
      <c r="E36" s="38">
        <v>4</v>
      </c>
      <c r="F36" s="55">
        <v>4</v>
      </c>
      <c r="G36" s="26" t="s">
        <v>24</v>
      </c>
      <c r="H36" s="58">
        <v>1</v>
      </c>
      <c r="I36" s="26"/>
      <c r="J36" s="59"/>
      <c r="K36" s="26" t="s">
        <v>86</v>
      </c>
      <c r="L36" s="27"/>
      <c r="M36" s="26" t="s">
        <v>101</v>
      </c>
      <c r="N36" s="60">
        <v>1</v>
      </c>
      <c r="O36" s="28"/>
      <c r="P36" s="22"/>
      <c r="Q36" s="96">
        <v>3.5</v>
      </c>
      <c r="R36" s="61"/>
    </row>
    <row r="37" spans="1:18" s="25" customFormat="1" x14ac:dyDescent="0.35">
      <c r="A37" s="29" t="s">
        <v>88</v>
      </c>
      <c r="B37" s="29"/>
      <c r="C37" s="38" t="s">
        <v>91</v>
      </c>
      <c r="D37" s="57"/>
      <c r="E37" s="38">
        <v>3</v>
      </c>
      <c r="F37" s="38">
        <v>3</v>
      </c>
      <c r="G37" s="26" t="s">
        <v>23</v>
      </c>
      <c r="H37" s="58">
        <v>1</v>
      </c>
      <c r="I37" s="26"/>
      <c r="J37" s="37"/>
      <c r="K37" s="26" t="s">
        <v>86</v>
      </c>
      <c r="L37" s="27"/>
      <c r="M37" s="26" t="s">
        <v>23</v>
      </c>
      <c r="N37" s="60">
        <v>1</v>
      </c>
      <c r="O37" s="28"/>
      <c r="P37" s="22"/>
      <c r="Q37" s="22"/>
      <c r="R37" s="61"/>
    </row>
    <row r="38" spans="1:18" x14ac:dyDescent="0.35">
      <c r="A38" s="29" t="s">
        <v>110</v>
      </c>
      <c r="B38" s="29" t="s">
        <v>111</v>
      </c>
      <c r="C38" s="29"/>
      <c r="D38" s="57"/>
      <c r="E38" s="29"/>
      <c r="F38" s="29"/>
      <c r="G38" s="62"/>
      <c r="H38" s="99"/>
      <c r="I38" s="62"/>
      <c r="J38" s="57"/>
      <c r="K38" s="62"/>
      <c r="L38" s="63"/>
      <c r="M38" s="62"/>
      <c r="N38" s="99"/>
      <c r="O38" s="64"/>
      <c r="P38" s="65"/>
      <c r="Q38" s="65">
        <v>7</v>
      </c>
      <c r="R38" s="66"/>
    </row>
    <row r="39" spans="1:18" x14ac:dyDescent="0.35">
      <c r="A39" s="29"/>
      <c r="B39" s="29"/>
      <c r="C39" s="29"/>
      <c r="D39" s="57"/>
      <c r="E39" s="29"/>
      <c r="F39" s="29"/>
      <c r="G39" s="62"/>
      <c r="H39" s="57"/>
      <c r="I39" s="62"/>
      <c r="J39" s="57"/>
      <c r="K39" s="62"/>
      <c r="L39" s="63"/>
      <c r="M39" s="62"/>
      <c r="N39" s="57"/>
      <c r="O39" s="64"/>
      <c r="P39" s="65"/>
      <c r="Q39" s="65"/>
      <c r="R39" s="61"/>
    </row>
    <row r="40" spans="1:18" x14ac:dyDescent="0.35">
      <c r="A40" s="29"/>
      <c r="B40" s="29"/>
      <c r="C40" s="29"/>
      <c r="D40" s="57"/>
      <c r="E40" s="29"/>
      <c r="F40" s="29"/>
      <c r="G40" s="62"/>
      <c r="H40" s="57"/>
      <c r="I40" s="62"/>
      <c r="J40" s="57"/>
      <c r="K40" s="62"/>
      <c r="L40" s="63"/>
      <c r="M40" s="67"/>
      <c r="N40" s="63"/>
      <c r="O40" s="64"/>
      <c r="P40" s="65"/>
      <c r="Q40" s="65"/>
      <c r="R40" s="61"/>
    </row>
    <row r="41" spans="1:18" ht="15" thickBot="1" x14ac:dyDescent="0.4">
      <c r="A41" s="68"/>
      <c r="B41" s="69"/>
      <c r="C41" s="69"/>
      <c r="D41" s="70"/>
      <c r="E41" s="69"/>
      <c r="F41" s="69"/>
      <c r="G41" s="71"/>
      <c r="H41" s="72"/>
      <c r="I41" s="73"/>
      <c r="J41" s="70"/>
      <c r="K41" s="73"/>
      <c r="L41" s="72"/>
      <c r="M41" s="71"/>
      <c r="N41" s="72"/>
      <c r="O41" s="74"/>
      <c r="P41" s="75"/>
      <c r="Q41" s="75"/>
      <c r="R41" s="76"/>
    </row>
    <row r="42" spans="1:18" ht="15" thickBot="1" x14ac:dyDescent="0.4">
      <c r="A42" s="125" t="s">
        <v>10</v>
      </c>
      <c r="B42" s="125"/>
      <c r="C42" s="125"/>
      <c r="D42" s="126"/>
      <c r="E42" s="21">
        <f>+E14+E19+E26+E33+E34</f>
        <v>60</v>
      </c>
      <c r="F42" s="12"/>
      <c r="G42" s="117"/>
      <c r="H42" s="117"/>
      <c r="I42" s="117"/>
      <c r="J42" s="117"/>
      <c r="K42" s="117" t="s">
        <v>16</v>
      </c>
      <c r="L42" s="117"/>
      <c r="M42" s="117"/>
      <c r="N42" s="118"/>
      <c r="O42" s="77">
        <f>SUM(O14:O41)</f>
        <v>0</v>
      </c>
      <c r="P42" s="77">
        <f t="shared" ref="P42:R42" si="0">SUM(P14:P41)</f>
        <v>0</v>
      </c>
      <c r="Q42" s="78">
        <f>+Q14+Q19+Q26+Q33+Q34+Q38</f>
        <v>532</v>
      </c>
      <c r="R42" s="77">
        <f t="shared" si="0"/>
        <v>0</v>
      </c>
    </row>
    <row r="43" spans="1:18" x14ac:dyDescent="0.35">
      <c r="A43" s="10" t="s">
        <v>100</v>
      </c>
      <c r="B43" s="19"/>
      <c r="F43" s="2"/>
      <c r="H43" s="2"/>
      <c r="I43" s="2"/>
      <c r="J43" s="3"/>
      <c r="K43" s="2"/>
      <c r="L43" s="2"/>
      <c r="M43" s="2"/>
      <c r="N43" s="2"/>
      <c r="O43" s="2"/>
      <c r="Q43" s="3"/>
      <c r="R43" s="11"/>
    </row>
    <row r="44" spans="1:18" x14ac:dyDescent="0.35">
      <c r="A44" s="5"/>
      <c r="B44" s="2"/>
      <c r="J44" s="2"/>
      <c r="K44" s="2"/>
      <c r="N44" s="2"/>
      <c r="R44" s="8"/>
    </row>
    <row r="45" spans="1:18" x14ac:dyDescent="0.35">
      <c r="A45" s="5"/>
      <c r="B45" s="2"/>
      <c r="N45" s="2"/>
      <c r="R45" s="8"/>
    </row>
    <row r="46" spans="1:18" x14ac:dyDescent="0.35">
      <c r="A46" s="5"/>
      <c r="B46" s="2"/>
      <c r="N46" s="2"/>
      <c r="R46" s="8"/>
    </row>
    <row r="47" spans="1:18" x14ac:dyDescent="0.35">
      <c r="A47" s="5"/>
      <c r="B47" s="2"/>
      <c r="N47" s="2"/>
      <c r="R47" s="8"/>
    </row>
    <row r="48" spans="1:18" x14ac:dyDescent="0.35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9"/>
    </row>
    <row r="49" spans="1:14" x14ac:dyDescent="0.35">
      <c r="A49" s="6"/>
      <c r="B49" s="2"/>
    </row>
    <row r="50" spans="1:14" x14ac:dyDescent="0.35">
      <c r="A50" s="2"/>
      <c r="B50" s="2"/>
    </row>
    <row r="51" spans="1:14" x14ac:dyDescent="0.35">
      <c r="A51" s="2"/>
      <c r="B51" s="2"/>
    </row>
    <row r="52" spans="1:14" x14ac:dyDescent="0.35">
      <c r="A52" s="2"/>
      <c r="B52" s="2"/>
    </row>
    <row r="53" spans="1:14" x14ac:dyDescent="0.35">
      <c r="A53" s="2"/>
      <c r="B53" s="2"/>
    </row>
    <row r="54" spans="1:14" x14ac:dyDescent="0.35">
      <c r="A54" s="2"/>
      <c r="B54" s="2"/>
    </row>
    <row r="58" spans="1:14" x14ac:dyDescent="0.35">
      <c r="N58" s="2"/>
    </row>
    <row r="59" spans="1:14" x14ac:dyDescent="0.35">
      <c r="N59" s="2"/>
    </row>
  </sheetData>
  <mergeCells count="27">
    <mergeCell ref="E1:M1"/>
    <mergeCell ref="C2:F2"/>
    <mergeCell ref="A4:F4"/>
    <mergeCell ref="L4:R4"/>
    <mergeCell ref="A5:F5"/>
    <mergeCell ref="L5:R5"/>
    <mergeCell ref="A6:F6"/>
    <mergeCell ref="A7:F7"/>
    <mergeCell ref="A8:F8"/>
    <mergeCell ref="A9:A12"/>
    <mergeCell ref="B9:B12"/>
    <mergeCell ref="C9:C12"/>
    <mergeCell ref="D9:D12"/>
    <mergeCell ref="E9:E12"/>
    <mergeCell ref="F9:F12"/>
    <mergeCell ref="A13:R13"/>
    <mergeCell ref="A42:D42"/>
    <mergeCell ref="G42:J42"/>
    <mergeCell ref="K42:N42"/>
    <mergeCell ref="G9:N10"/>
    <mergeCell ref="O9:R10"/>
    <mergeCell ref="G11:J11"/>
    <mergeCell ref="K11:N11"/>
    <mergeCell ref="O11:O12"/>
    <mergeCell ref="P11:P12"/>
    <mergeCell ref="Q11:Q12"/>
    <mergeCell ref="R11:R12"/>
  </mergeCells>
  <dataValidations count="3">
    <dataValidation type="list" allowBlank="1" showInputMessage="1" showErrorMessage="1" sqref="L7:L8" xr:uid="{B441BF38-F6E3-40D2-8ECA-000416211135}">
      <formula1>"Modalité Formation,Présentiel,Convention,EAD,Convention/EAD,Alternance/Contrat Professionnel,Alternance/Apprentissage"</formula1>
    </dataValidation>
    <dataValidation type="list" allowBlank="1" showInputMessage="1" showErrorMessage="1" sqref="L6" xr:uid="{167877DA-4957-4151-959F-620BAC30B2BA}">
      <formula1>"Régime Formation,Formation Initiale,Formation Continue,Formation Initiale/Formation Continue"</formula1>
    </dataValidation>
    <dataValidation type="list" allowBlank="1" showInputMessage="1" showErrorMessage="1" sqref="G14:G41" xr:uid="{1A3E531B-917D-4F95-9508-8F8506A812AE}">
      <formula1>Nature_des_épreuves_CC</formula1>
    </dataValidation>
  </dataValidations>
  <pageMargins left="0.5118110236220472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MCCC Année Nbre H S1 2 </vt:lpstr>
      <vt:lpstr>Valeurs</vt:lpstr>
      <vt:lpstr>MCCC Année Nbre H 2023-2024 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HAVA</dc:creator>
  <cp:lastModifiedBy>SANDRINE FINE FALCY</cp:lastModifiedBy>
  <cp:lastPrinted>2019-11-13T14:10:58Z</cp:lastPrinted>
  <dcterms:created xsi:type="dcterms:W3CDTF">2017-01-26T13:39:47Z</dcterms:created>
  <dcterms:modified xsi:type="dcterms:W3CDTF">2025-06-06T15:34:02Z</dcterms:modified>
</cp:coreProperties>
</file>